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/>
  <mc:AlternateContent xmlns:mc="http://schemas.openxmlformats.org/markup-compatibility/2006">
    <mc:Choice Requires="x15">
      <x15ac:absPath xmlns:x15ac="http://schemas.microsoft.com/office/spreadsheetml/2010/11/ac" url="C:\Users\Utente\Dropbox\JTF\Check ammissibilità\"/>
    </mc:Choice>
  </mc:AlternateContent>
  <xr:revisionPtr revIDLastSave="0" documentId="13_ncr:1_{EEC1BA1D-71D6-45EA-BCCA-C2CB33985139}" xr6:coauthVersionLast="36" xr6:coauthVersionMax="36" xr10:uidLastSave="{00000000-0000-0000-0000-000000000000}"/>
  <bookViews>
    <workbookView xWindow="0" yWindow="0" windowWidth="23040" windowHeight="8364" tabRatio="668" activeTab="1" xr2:uid="{00000000-000D-0000-FFFF-FFFF00000000}"/>
  </bookViews>
  <sheets>
    <sheet name="Anagrafica Operazione" sheetId="2" r:id="rId1"/>
    <sheet name="AMMISSIBILITA" sheetId="17" r:id="rId2"/>
    <sheet name="Priorità 3" sheetId="13" r:id="rId3"/>
  </sheets>
  <definedNames>
    <definedName name="_Hlk130398907" localSheetId="2">'Priorità 3'!#REF!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4" i="17" l="1"/>
  <c r="E155" i="17"/>
  <c r="E126" i="17"/>
  <c r="E80" i="17"/>
  <c r="E16" i="17"/>
</calcChain>
</file>

<file path=xl/sharedStrings.xml><?xml version="1.0" encoding="utf-8"?>
<sst xmlns="http://schemas.openxmlformats.org/spreadsheetml/2006/main" count="557" uniqueCount="176">
  <si>
    <t>Azione</t>
  </si>
  <si>
    <t>Criteri di valutazione</t>
  </si>
  <si>
    <t>Note</t>
  </si>
  <si>
    <t>Data</t>
  </si>
  <si>
    <t>Responsabile Azione</t>
  </si>
  <si>
    <t>CUP</t>
  </si>
  <si>
    <t>Organismo intermedio</t>
  </si>
  <si>
    <t>Amministrazione/Ente</t>
  </si>
  <si>
    <t>Modalità di attuazione</t>
  </si>
  <si>
    <t xml:space="preserve">Amministrazione/Ente: Unità organizzativa  responsabile dell’ attuazione  </t>
  </si>
  <si>
    <t>di cui</t>
  </si>
  <si>
    <t>Quota privato:</t>
  </si>
  <si>
    <t>□ Avvio</t>
  </si>
  <si>
    <t>□ In corso</t>
  </si>
  <si>
    <t>Codice CL</t>
  </si>
  <si>
    <t>€</t>
  </si>
  <si>
    <t>□ SI</t>
  </si>
  <si>
    <t xml:space="preserve">□ NO </t>
  </si>
  <si>
    <t>Altro pubblico:</t>
  </si>
  <si>
    <t>N</t>
  </si>
  <si>
    <t>Attività di controllo</t>
  </si>
  <si>
    <t>SI/NO/N.A.</t>
  </si>
  <si>
    <t>Esito controllo</t>
  </si>
  <si>
    <t>Estremi documentazione controllata</t>
  </si>
  <si>
    <t>Commenti</t>
  </si>
  <si>
    <t>□ NO</t>
  </si>
  <si>
    <t>□ NA</t>
  </si>
  <si>
    <t>□ regolare</t>
  </si>
  <si>
    <t>□ non regolare</t>
  </si>
  <si>
    <t>□ non applicabile</t>
  </si>
  <si>
    <t xml:space="preserve">Il Beneficiario possiede un’esperienza amministrativa e tecnica nella realizzazione di progetti cofinanziati, interventi o similari nonché riguardo alle procedure amministrative necessarie per la relativa attuazione? </t>
  </si>
  <si>
    <t>Il Beneficiario prevede di istituire un sistema di contabilità separata o una codificazione contabile adeguata per tutte le transazioni relative all’operazione?</t>
  </si>
  <si>
    <t>Esiste o si prevede di utilizzare un sistema informatizzato di registrazione e conservazione dei dati contabili relativi a ciascuna operazione nonché una riconciliazione contabile periodica per evidenziare il ricevimento e l’utilizzo dei Fondi comunitari?</t>
  </si>
  <si>
    <t>Il Cronoprogramma di spesa dell’operazione è coerente con il periodo di eleggibilità della spesa?</t>
  </si>
  <si>
    <t>È stata verificata l’assenza di duplicazione di finanziamenti provenienti da altri Fondi comunitari, nazionali e regionali?</t>
  </si>
  <si>
    <t>L'operazione rientra nell'ambito di applicazione del fondo o dei fondi interessati e può essere attribuita a una categoria di operazione?</t>
  </si>
  <si>
    <t>Ove l'operazione sia cominciata prima della presentazione di una domanda di finanziamento, è stato osservato il diritto applicabile pertinente per l'operazione?</t>
  </si>
  <si>
    <t>È stato verificato che le operazioni selezionate per il sostegno dei fondi non includano attività che facevano parte di un'operazione che è stata o avrebbe dovuto essere oggetto di una procedura di recupero a seguito della rilocalizzazione di un'attività produttiva al di fuori dell'area interessata dal programma</t>
  </si>
  <si>
    <t xml:space="preserve">La documentazione dell'istruttoria svolta per la selezione delle proposte progettuali (Atti verbali, ecc.) risulta adeguata e conforme all’avviso? </t>
  </si>
  <si>
    <t>L’atto di approvazione della graduatoria è correttamente redatto?</t>
  </si>
  <si>
    <t>La graduatoria approvata è stata pubblicata?</t>
  </si>
  <si>
    <t>·  Atti della selezione</t>
  </si>
  <si>
    <t>·  Avviso 
·  Atti della selezione</t>
  </si>
  <si>
    <t>·  Avviso 
·  Atto nomina comitato di valutazione
·  Dichiarazioni di assenza di conflitto d'interesse
·  Atti della selezione</t>
  </si>
  <si>
    <t>·  Atti della selezione
·  Mezzi di informazione e pubblicità</t>
  </si>
  <si>
    <t xml:space="preserve">Firma </t>
  </si>
  <si>
    <t>Rispetto del principio DNSH e presa in carico delle relative misure di mitigazione</t>
  </si>
  <si>
    <t>□ POSITIVO</t>
  </si>
  <si>
    <t>□ NEGATIVO</t>
  </si>
  <si>
    <t>□ SOSPESO</t>
  </si>
  <si>
    <t xml:space="preserve">Presenza copia del progetto esecutivo </t>
  </si>
  <si>
    <t>Coerenza del progetto esecutivo con il progetto di fattibilità tecnica ed economica con particolare riferimento all’applicazione del principio del DNSH</t>
  </si>
  <si>
    <t xml:space="preserve">Impegno a cofinanziare l’intervento con l’indicazione della relativa disponibilità finanziaria </t>
  </si>
  <si>
    <t>Delibera dell’Ente di approvazione del progetto esecutivo</t>
  </si>
  <si>
    <t>QTE aggiornato</t>
  </si>
  <si>
    <t>Cronoprogramma di realizzazione dell’intervento</t>
  </si>
  <si>
    <t>Documentazione integrativa</t>
  </si>
  <si>
    <t>(riportare altre condizioni previste dal bando)</t>
  </si>
  <si>
    <t>N.</t>
  </si>
  <si>
    <t>Titolo dell'operazione</t>
  </si>
  <si>
    <t>Operazione di importanza strategica</t>
  </si>
  <si>
    <t>Veriﬁca che le operazioni non siano materialmente completate o pienamente attuate prima che sia stata presentata la domanda di ﬁnanziamento a titolo del programma, a prescindere dal fatto che tutti i relativi pagamenti siano stati eﬀettuati o meno</t>
  </si>
  <si>
    <t>Stato di attuazione dell'operazione</t>
  </si>
  <si>
    <t xml:space="preserve">L’organizzazione del Beneficiario proposta risulta adeguata in relazione alla natura, alla dimensione territoriale e alla durata dell'operazione? </t>
  </si>
  <si>
    <t>Priorità</t>
  </si>
  <si>
    <t>La proposta progettuale/scheda operazione è conforme con i criteri di selezione approvati dal Comitato di Sorveglianza?</t>
  </si>
  <si>
    <t>La proposta progettuale/scheda operazione è coerente con la strategia  territoriale e/o con altro documento di programmazione del soggetto proponente?</t>
  </si>
  <si>
    <t xml:space="preserve"> È stato acquisito il Codice Unico di Progetto (CUP)? </t>
  </si>
  <si>
    <t>La procedura di selezione è conforme a quanto previsto nel SiGeCo dell’AdG/OI</t>
  </si>
  <si>
    <t>PN JTF ITALIA 2021-2027 
CHECKLIST DELL’OI PER LA SELEZIONE ED APPROVAZIONE DELLE OPERAZIONI</t>
  </si>
  <si>
    <t>ANAGRAFICA DEL SOGGETTO PROPONENTE</t>
  </si>
  <si>
    <t>Obiettivo Specifico</t>
  </si>
  <si>
    <t>Indirizzo Sede Legale:</t>
  </si>
  <si>
    <t>Telefono:</t>
  </si>
  <si>
    <t>Email:</t>
  </si>
  <si>
    <t>PEC:</t>
  </si>
  <si>
    <t>P.IVA/C.F.:</t>
  </si>
  <si>
    <t xml:space="preserve">A Regia/ A Titolarità </t>
  </si>
  <si>
    <t>denominazione</t>
  </si>
  <si>
    <t>Beneficiario/soggetto proponente</t>
  </si>
  <si>
    <t xml:space="preserve">Importo ammesso a finanziamento PN JTF: </t>
  </si>
  <si>
    <t xml:space="preserve"> </t>
  </si>
  <si>
    <t>Numero ID proposta progettuale</t>
  </si>
  <si>
    <t>Titolo proposta progettuale</t>
  </si>
  <si>
    <t>Localizzazione intervento</t>
  </si>
  <si>
    <t>Settore di intervento</t>
  </si>
  <si>
    <t xml:space="preserve">DATI GENERALI DESCRITTIVI DELLA PROPOSTA PROGETTUALE </t>
  </si>
  <si>
    <t>Tipologia di intervento</t>
  </si>
  <si>
    <t>Costo Totale della Proposta Progettuale</t>
  </si>
  <si>
    <t>Importo contributo richiesto</t>
  </si>
  <si>
    <t>Livello Progettuale</t>
  </si>
  <si>
    <t>NOTE</t>
  </si>
  <si>
    <t>Criteri di ammissibilità sostanziale</t>
  </si>
  <si>
    <r>
      <t xml:space="preserve">
Punteggio </t>
    </r>
    <r>
      <rPr>
        <b/>
        <sz val="12"/>
        <rFont val="Calibri"/>
        <family val="2"/>
      </rPr>
      <t>max</t>
    </r>
    <r>
      <rPr>
        <b/>
        <sz val="12"/>
        <color indexed="8"/>
        <rFont val="Calibri"/>
        <family val="2"/>
      </rPr>
      <t xml:space="preserve"> attribuibile per ciascun criterio 
</t>
    </r>
  </si>
  <si>
    <t>Punteggio attribuito</t>
  </si>
  <si>
    <t>Presenza criterio
(SI/NO/NA)</t>
  </si>
  <si>
    <t>ESITO SOGLIA MINIMA (POSITIVO/NEGATIVO)</t>
  </si>
  <si>
    <t>NEGATIVO</t>
  </si>
  <si>
    <t>Note aggiuntive</t>
  </si>
  <si>
    <t>POSITIVO</t>
  </si>
  <si>
    <t>ESITO AMMISSIBILITA' SOSTANZIALE (POSITIVO/NEGATIVO)</t>
  </si>
  <si>
    <t>SUB-TOTALE  (PUNTEGGIO SOGLIA MINIMA)</t>
  </si>
  <si>
    <t>Criteri di premialità</t>
  </si>
  <si>
    <t xml:space="preserve">SUB-TOTALE </t>
  </si>
  <si>
    <t xml:space="preserve">PUNTEGGIO TOTALE ATTRIBUITO </t>
  </si>
  <si>
    <t>Firma Responsabile AdG/OI</t>
  </si>
  <si>
    <t>Priorità 3 – Assistenza tecnica</t>
  </si>
  <si>
    <t xml:space="preserve">Priorità 3 – Assistenza tecnica
</t>
  </si>
  <si>
    <t>• Coerenza con la normativa europea, nazionale e regionale in materia di conferimento di consulenze e incarichi professionali/acquisizione di servizi e forniture tramite procedure di evidenza pubblica/gestione del personale interno.</t>
  </si>
  <si>
    <t>• Regolarità formale e completezza dei documenti richiesti in fase di attribuzione di incarico/acquisizione di servizi e forniture.</t>
  </si>
  <si>
    <t>• Coerenza con il PRigA</t>
  </si>
  <si>
    <t>• Coerenza con documenti di pianificazione esecutiva, laddove esistenti e pertinenti (piani di comunicazione, piani di valutazione)</t>
  </si>
  <si>
    <t>• Assenza di conflitti di interesse e/o di casi di incompatibilità e/o impedimenti a contrarre con la PA</t>
  </si>
  <si>
    <t>• Qualità progettuale della proposta in termini di aderenza ai fabbisogni di assistenza tecnica del Programma e adeguatezza degli output attesi dal piano delle attività (assistenza tecnica, comunicazione, valutazione, capacitazione, ecc.)</t>
  </si>
  <si>
    <t>• Adozione di soluzioni progettuali in grado di migliorare le performance in relazione all’attività specifica</t>
  </si>
  <si>
    <t>• Capacità e competenze professionali dei proponenti</t>
  </si>
  <si>
    <t>• Appropriatezza organizzativa nel caso di operatori economici</t>
  </si>
  <si>
    <t>• Sostenibilità economica, finanziaria e capacità di governance e di controllo dell’intervento</t>
  </si>
  <si>
    <t>• Offerta economica</t>
  </si>
  <si>
    <t>• Congruità della tempistica proposta in relazione alle attività programmate e coerenza dell’intervento con le tempistiche di gestione del Programma</t>
  </si>
  <si>
    <t>• Complementarità con il PN Capacità per la coesione 2021 – 2027</t>
  </si>
  <si>
    <t>• Proposte progettuali in cui siano evidenti precedenti esperienze e incarichi inerenti all’attività richiesta</t>
  </si>
  <si>
    <t>• Proposte progettuali in cui siano presenti caratteristiche innovative nell’approccio metodologico</t>
  </si>
  <si>
    <t>La proposta progettuale è stata presentata nel rispetto dei termini e delle modalità previsti nell'avviso</t>
  </si>
  <si>
    <t>La proposta progettuale è stata presentata in risposta ad un Avviso Pubblico/altra procedura</t>
  </si>
  <si>
    <t>Eleggibilità del proponente/ beneficiario sulla base dei requisiti definiti dal dispositivo attuativo (avviso /altra procedura)</t>
  </si>
  <si>
    <t>La proposta progettuale è completa della documentazione prevista</t>
  </si>
  <si>
    <t>VERIFICA  DELLA RICEVIBILITA' E DEI CRITERI DI AMMISSIBILITA' FORMALE</t>
  </si>
  <si>
    <t>ESITO RICEVIBILITA' (POSITIVO/NEGATIVO)</t>
  </si>
  <si>
    <t xml:space="preserve">Nella procedura di selezione e valutazione delle proposte progettuali/schede di operazione, tenendo conto della tipologia di operazione (titolarità/regia) sono stati rispettati gli obblighi previsti dalla normativa UE e nazionale in materia di visibilità, trasparenza e comunicazione? 
</t>
  </si>
  <si>
    <t>La proposta progettuale/scheda progetto è conforme ai regolamenti UE in tema di  sviluppo sostenibile, pari opportunità e non discriminazione e parità di genere.</t>
  </si>
  <si>
    <t>Eleggibilità del proponente secondo quanto previsto dalla procedura dii attivazione (bandi, disciplinari, manifestazione di interesse), dalla normativa nazionale ed europea applicabile e dall’ambito di applicazione del JTF</t>
  </si>
  <si>
    <t xml:space="preserve">Conformità alle regole nazionali ed europee in tema di appalti e di aiuti di stato nonché specifiche dei fondi strutturali e la normativa di settore applicabile nei diversi ambiti di intervento del Programma </t>
  </si>
  <si>
    <t>È stato verificato il rispetto dei criteri di demarcazione con altri Fondi e con altri PN e PR al fine di evitare eventuali sovrapposizioni?</t>
  </si>
  <si>
    <t>L'avviso contiene una descrizione chiara della procedura di selezione utilizzata e dei diritti e degli obblighi dei potenziali beneficiari?</t>
  </si>
  <si>
    <t>Tutte le istanze pervenute sono state registrate all'atto della ricezione, la prova del recapito è consegnata a ciascun candidato e sono conservati i documenti relativi allo stato di approvazione di ciascuna candidatura?</t>
  </si>
  <si>
    <t>Per la valutazione dei progetti è stata nominata, con decreto di nomina (o atti equivalenti) un apposito comitato di valutazione in conformità alla normativa vigente, i cui componenti dispongono delle necessarie competenza e indipendenza?</t>
  </si>
  <si>
    <t xml:space="preserve">·  Avviso 
</t>
  </si>
  <si>
    <t>La documentazione dell’istruttoria svolta per la selezione delle proposte progettuali riporta il numero delle istanze presentate e quelle escluse nonché il motivo dell'esclusione?</t>
  </si>
  <si>
    <t>L’ammontare complessivo della graduatoria approvata è coerente con la dotazione assegnata al progetto nel Piano esecutivo?</t>
  </si>
  <si>
    <t>·  Atti della selezione
· Scheda progetto/Piano esecutivo</t>
  </si>
  <si>
    <t>Conformità agli obiettivi specifici e i contenuti del PR (Art.73 (2) (a) RDC)</t>
  </si>
  <si>
    <t>In caso di riconducibilità al campo di applicazione di una condizione abilitante, rispetto delle pertinenti normative e coerenza con le strategie e con i documenti di programmazione di settore (Art.73 (2) (c) RDC)</t>
  </si>
  <si>
    <t>Coerenza con le tipologie d’intervento associate alla procedura di attuazione (Art.73 (2) (g) RDC)</t>
  </si>
  <si>
    <t>Verifica di applicazione del diritto applicabile per le operazioni avviate prima della presentazione di una domanda di finanziamento all’Autorità di Gestione (Art.73 (2) (f) RDC)</t>
  </si>
  <si>
    <t>Conformità alle regole nazionali e comunitarie in tema di appalti e di aiuti di Stato, ove applicabili</t>
  </si>
  <si>
    <t>La proposta non attiene ad attività che fanno parte di un’operazione oggetto di delocalizzazione in conformità dell’articolo 66 o che costituisce trasferimento di un’attività produttiva in conformità dell’articolo 65, paragrafo 1, lettera a) (Artt. 65 (1), 66 e 73 (2) (h) RDC)</t>
  </si>
  <si>
    <t>Contributo agli obiettivi del PR per le operazioni finanziate integralmente o parzialmente fuori dal territorio eleggibile del PR (Art. 63 (4) del RDC)</t>
  </si>
  <si>
    <r>
      <t xml:space="preserve">La proposta non è direttamente oggetto di un parere motivato della Commissione per infrazione a norma dell’articolo 258 TFUE - </t>
    </r>
    <r>
      <rPr>
        <sz val="11"/>
        <color rgb="FF000000"/>
        <rFont val="Calibri"/>
        <family val="2"/>
      </rPr>
      <t xml:space="preserve"> Art. 63 (4) del RDC </t>
    </r>
  </si>
  <si>
    <t>La proposta non è oggetto di doppio finanziamento</t>
  </si>
  <si>
    <t>Capacità del beneficiario di disporre delle risorse e dei meccanismi finanziari necessari a coprire i costi di gestione e di manutenzione</t>
  </si>
  <si>
    <t>Riconducibilità ad operazioni oggetto di un parere motivato della CE, in riferimento ad un’infrazione (Art.73.2 (i) RDC), ad eccezione delle operazioni che contribuiscono alla chiusura dell’infrazione stessa</t>
  </si>
  <si>
    <t>Rispetto della normativa applicabile in materia di valutazione di impatto ambientale (Art.73 (2) (e) RDC)</t>
  </si>
  <si>
    <t xml:space="preserve">La proposta relativa a investimenti infrastrutturali con durata superiore a cinque anni prevede l’immunizzazione dagli effetti del clima (Art.73 (2) (j) RDC) </t>
  </si>
  <si>
    <t>Rispetto del principio di non arrecare un danno significativo contro l’ambiente (DNSH) (Art 17 Reg. UE 2020/852)</t>
  </si>
  <si>
    <t>Conformità agli obiettivi specifici e i contenuti del PN 
(Art.73 RDC)</t>
  </si>
  <si>
    <t>In caso di riconducibilità al campo di applicazione di una condizione abilitante, rispetto delle pertinenti normative e coerenza con le strategie e con i documenti di programmazione di settore (Art.73 RDC)</t>
  </si>
  <si>
    <t>Coerenza con le tipologie d’intervento associate alla procedura di attuazione (Art.73 RDC)</t>
  </si>
  <si>
    <t>Verifica di applicazione del diritto applicabile per le operazioni avviate prima della presentazione di una domanda di finanziamento (Art.73 RDC)</t>
  </si>
  <si>
    <t>La proposta non attiene ad attività che fanno parte di un’operazione oggetto di delocalizzazione in conformità dell’articolo 66 o che costituisce trasferimento di un’attività produttiva in conformità dell’articolo 65, paragrafo 1, lettera a) (Artt. 65, 66 e 73 RDC)</t>
  </si>
  <si>
    <t>Contributo agli obiettivi del PN per le operazioni finanziate integralmente o parzialmente fuori dal territorio eleggibile del PN (Art. 63 RDC)</t>
  </si>
  <si>
    <t>La proposta non è direttamente oggetto di un parere motivato della Commissione per infrazione a norma dell’articolo 258 TFUE -  Art. 63 RDC </t>
  </si>
  <si>
    <t>Riconducibilità ad operazioni oggetto di un parere motivato della CE, in riferimento ad un’infrazione (Art.73.2 RDC), ad eccezione delle operazioni che contribuiscono alla chiusura dell’infrazione stessa</t>
  </si>
  <si>
    <t>Rispetto della normativa applicabile in materia di valutazione di impatto ambientale (Art.73 RDC)</t>
  </si>
  <si>
    <t xml:space="preserve">La proposta relativa a investimenti infrastrutturali con durata superiore a cinque anni prevede l’immunizzazione dagli effetti del clima (Art.73 RDC) </t>
  </si>
  <si>
    <t>ESITO AMMISSIBILITA'  (POSITIVO/NEGATIVO)</t>
  </si>
  <si>
    <t>ESITO ISTRUTTORIA FORMALE OPERAZIONE A REGIA</t>
  </si>
  <si>
    <t>ESITO ISTRUTTORIA FORMALE PER LAVORI</t>
  </si>
  <si>
    <t>CONSIDERAZIONI CONCLUSIVE SULLA REGOLARITA' DELLA PROCEDURA DI SELEZIONE AI FINI DELL'AMMISSIONE A FINANZIAMENTO</t>
  </si>
  <si>
    <t>CRITERI DI RICEVIBILITA' ED AMMISSIBILITA' FORMALE VALIDI PER TUTTE LE AZIONI DEL PN</t>
  </si>
  <si>
    <t xml:space="preserve">Verifica della coerenza delle operazioni con il Piano Esecutivo presentato dall’Organismo Intermedio </t>
  </si>
  <si>
    <t>ESITO ISTRUTTORIA FORMALE (POSITIVO/NEGATIVO)</t>
  </si>
  <si>
    <t>SEZIONE DA COMPILARE SOLO PER LE OPERAZIONI A REGIA</t>
  </si>
  <si>
    <t>I mezzi utilizzati per la pubblicazione dell’avviso sono adeguati ovvero sono in grado di rivolgersi a tutti i potenziali beneficiari? La pubblicazione dell’invito a presentare le candidature è stato pubblicato anche sul sito istituzionale dell'OI?</t>
  </si>
  <si>
    <t xml:space="preserve">VERIFICA DEL RISPETTO DELLE CONDIZIONI PREVISTE DAL BANDO (IN CASO DI LAVORI IN FASE DI PRESENTAZIONE DEL PROGETTO ESECUTIVO) </t>
  </si>
  <si>
    <t>VERIFICA DELLA COERENZA PROGRAMMATICA DELL’OPERAZIONE CON I CONTENUTI DEL PN (AdG/OI)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</si>
</sst>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0"/>
      <name val="Arial"/>
      <family val="2"/>
    </font>
    <font>
      <b/>
      <i/>
      <sz val="12"/>
      <color theme="1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2"/>
      <name val="Calibri"/>
      <family val="2"/>
    </font>
    <font>
      <b/>
      <sz val="14"/>
      <color theme="0"/>
      <name val="Calibri"/>
      <family val="2"/>
      <scheme val="minor"/>
    </font>
    <font>
      <b/>
      <i/>
      <sz val="18"/>
      <name val="Calibri"/>
      <family val="2"/>
      <scheme val="minor"/>
    </font>
    <font>
      <b/>
      <sz val="14"/>
      <name val="Calibri"/>
      <family val="2"/>
    </font>
    <font>
      <b/>
      <i/>
      <sz val="12"/>
      <color theme="1"/>
      <name val="Calibri"/>
      <family val="2"/>
    </font>
    <font>
      <b/>
      <sz val="14"/>
      <color rgb="FFC00000"/>
      <name val="Calibri"/>
      <family val="2"/>
      <scheme val="minor"/>
    </font>
    <font>
      <b/>
      <sz val="14"/>
      <color theme="9" tint="-0.499984740745262"/>
      <name val="Calibri"/>
      <family val="2"/>
      <scheme val="minor"/>
    </font>
    <font>
      <sz val="11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EF89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13" fillId="0" borderId="0"/>
    <xf numFmtId="44" fontId="6" fillId="0" borderId="0" applyFont="0" applyFill="0" applyBorder="0" applyAlignment="0" applyProtection="0"/>
    <xf numFmtId="0" fontId="11" fillId="0" borderId="0"/>
  </cellStyleXfs>
  <cellXfs count="1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center" wrapText="1"/>
    </xf>
    <xf numFmtId="0" fontId="4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horizontal="justify" vertical="center" wrapText="1"/>
    </xf>
    <xf numFmtId="0" fontId="10" fillId="0" borderId="0" xfId="0" applyFont="1"/>
    <xf numFmtId="0" fontId="0" fillId="0" borderId="0" xfId="0" applyAlignment="1">
      <alignment horizontal="center"/>
    </xf>
    <xf numFmtId="0" fontId="0" fillId="2" borderId="0" xfId="0" applyFill="1"/>
    <xf numFmtId="0" fontId="0" fillId="5" borderId="0" xfId="0" applyFill="1"/>
    <xf numFmtId="0" fontId="14" fillId="7" borderId="1" xfId="1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4" fillId="7" borderId="1" xfId="1" applyFont="1" applyFill="1" applyBorder="1" applyAlignment="1">
      <alignment horizontal="center" vertical="center" wrapText="1"/>
    </xf>
    <xf numFmtId="0" fontId="14" fillId="7" borderId="8" xfId="1" applyFont="1" applyFill="1" applyBorder="1" applyAlignment="1">
      <alignment horizontal="center" vertical="center" wrapText="1"/>
    </xf>
    <xf numFmtId="0" fontId="14" fillId="7" borderId="1" xfId="1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justify" vertical="center" wrapText="1"/>
    </xf>
    <xf numFmtId="0" fontId="14" fillId="7" borderId="0" xfId="1" applyFont="1" applyFill="1" applyBorder="1" applyAlignment="1">
      <alignment horizontal="left" vertical="center" wrapText="1"/>
    </xf>
    <xf numFmtId="0" fontId="14" fillId="9" borderId="19" xfId="1" applyFont="1" applyFill="1" applyBorder="1" applyAlignment="1">
      <alignment horizontal="justify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justify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justify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1" fontId="2" fillId="7" borderId="2" xfId="1" applyNumberFormat="1" applyFont="1" applyFill="1" applyBorder="1" applyAlignment="1">
      <alignment horizontal="center" vertical="center"/>
    </xf>
    <xf numFmtId="0" fontId="2" fillId="7" borderId="2" xfId="1" applyFont="1" applyFill="1" applyBorder="1" applyAlignment="1">
      <alignment horizontal="center" vertical="center"/>
    </xf>
    <xf numFmtId="0" fontId="2" fillId="7" borderId="7" xfId="1" applyFont="1" applyFill="1" applyBorder="1" applyAlignment="1">
      <alignment horizontal="right" vertical="center"/>
    </xf>
    <xf numFmtId="0" fontId="9" fillId="7" borderId="27" xfId="0" applyFont="1" applyFill="1" applyBorder="1" applyAlignment="1">
      <alignment horizontal="center" vertical="center" wrapText="1"/>
    </xf>
    <xf numFmtId="0" fontId="14" fillId="7" borderId="9" xfId="1" applyFont="1" applyFill="1" applyBorder="1" applyAlignment="1">
      <alignment horizontal="center" vertical="center" wrapText="1"/>
    </xf>
    <xf numFmtId="0" fontId="2" fillId="7" borderId="7" xfId="1" applyFont="1" applyFill="1" applyBorder="1" applyAlignment="1">
      <alignment horizontal="left" vertical="center"/>
    </xf>
    <xf numFmtId="0" fontId="5" fillId="3" borderId="2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4" fillId="7" borderId="2" xfId="1" applyFont="1" applyFill="1" applyBorder="1" applyAlignment="1">
      <alignment vertical="center" wrapText="1"/>
    </xf>
    <xf numFmtId="0" fontId="4" fillId="7" borderId="2" xfId="1" applyFont="1" applyFill="1" applyBorder="1" applyAlignment="1">
      <alignment horizontal="left" vertical="center" wrapText="1"/>
    </xf>
    <xf numFmtId="0" fontId="4" fillId="7" borderId="1" xfId="1" applyFont="1" applyFill="1" applyBorder="1" applyAlignment="1">
      <alignment horizontal="left" vertical="center" wrapText="1"/>
    </xf>
    <xf numFmtId="0" fontId="14" fillId="7" borderId="23" xfId="1" applyFont="1" applyFill="1" applyBorder="1" applyAlignment="1">
      <alignment horizontal="left" vertical="center" wrapText="1"/>
    </xf>
    <xf numFmtId="0" fontId="14" fillId="7" borderId="24" xfId="1" applyFont="1" applyFill="1" applyBorder="1" applyAlignment="1">
      <alignment horizontal="left" vertical="center" wrapText="1"/>
    </xf>
    <xf numFmtId="0" fontId="14" fillId="7" borderId="25" xfId="1" applyFont="1" applyFill="1" applyBorder="1" applyAlignment="1">
      <alignment horizontal="left" vertical="center" wrapText="1"/>
    </xf>
    <xf numFmtId="0" fontId="19" fillId="8" borderId="1" xfId="0" applyFont="1" applyFill="1" applyBorder="1" applyAlignment="1">
      <alignment horizontal="center" vertical="center" wrapText="1"/>
    </xf>
    <xf numFmtId="0" fontId="20" fillId="9" borderId="1" xfId="0" applyFont="1" applyFill="1" applyBorder="1" applyAlignment="1">
      <alignment horizontal="left" vertical="center" wrapText="1"/>
    </xf>
    <xf numFmtId="0" fontId="14" fillId="7" borderId="2" xfId="1" applyFont="1" applyFill="1" applyBorder="1" applyAlignment="1">
      <alignment horizontal="left" vertical="center" wrapText="1"/>
    </xf>
    <xf numFmtId="0" fontId="14" fillId="7" borderId="8" xfId="1" applyFont="1" applyFill="1" applyBorder="1" applyAlignment="1">
      <alignment horizontal="left" vertical="center" wrapText="1"/>
    </xf>
    <xf numFmtId="0" fontId="17" fillId="6" borderId="20" xfId="1" applyFont="1" applyFill="1" applyBorder="1" applyAlignment="1">
      <alignment horizontal="center" vertical="center" wrapText="1"/>
    </xf>
    <xf numFmtId="0" fontId="17" fillId="6" borderId="21" xfId="1" applyFont="1" applyFill="1" applyBorder="1" applyAlignment="1">
      <alignment horizontal="center" vertical="center" wrapText="1"/>
    </xf>
    <xf numFmtId="0" fontId="2" fillId="7" borderId="2" xfId="1" applyFont="1" applyFill="1" applyBorder="1" applyAlignment="1">
      <alignment horizontal="center" vertical="center" wrapText="1"/>
    </xf>
    <xf numFmtId="0" fontId="2" fillId="7" borderId="22" xfId="1" applyFont="1" applyFill="1" applyBorder="1" applyAlignment="1">
      <alignment horizontal="center" vertical="center" wrapText="1"/>
    </xf>
    <xf numFmtId="0" fontId="2" fillId="7" borderId="8" xfId="1" applyFont="1" applyFill="1" applyBorder="1" applyAlignment="1">
      <alignment horizontal="center" vertical="center" wrapText="1"/>
    </xf>
    <xf numFmtId="0" fontId="14" fillId="7" borderId="2" xfId="1" applyFont="1" applyFill="1" applyBorder="1" applyAlignment="1">
      <alignment horizontal="center" vertical="center" wrapText="1"/>
    </xf>
    <xf numFmtId="0" fontId="14" fillId="7" borderId="22" xfId="1" applyFont="1" applyFill="1" applyBorder="1" applyAlignment="1">
      <alignment horizontal="center" vertical="center" wrapText="1"/>
    </xf>
    <xf numFmtId="0" fontId="14" fillId="7" borderId="8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4" borderId="1" xfId="0" applyFont="1" applyFill="1" applyBorder="1" applyAlignment="1">
      <alignment horizontal="justify" vertical="center" wrapText="1"/>
    </xf>
    <xf numFmtId="0" fontId="8" fillId="5" borderId="1" xfId="0" applyFont="1" applyFill="1" applyBorder="1" applyAlignment="1">
      <alignment horizontal="justify" vertical="center" wrapText="1"/>
    </xf>
    <xf numFmtId="0" fontId="17" fillId="6" borderId="1" xfId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4" fillId="7" borderId="14" xfId="1" applyFont="1" applyFill="1" applyBorder="1" applyAlignment="1">
      <alignment horizontal="center" vertical="center"/>
    </xf>
    <xf numFmtId="0" fontId="14" fillId="7" borderId="2" xfId="1" applyFont="1" applyFill="1" applyBorder="1" applyAlignment="1">
      <alignment horizontal="center" vertical="center"/>
    </xf>
    <xf numFmtId="0" fontId="15" fillId="6" borderId="16" xfId="1" applyFont="1" applyFill="1" applyBorder="1" applyAlignment="1">
      <alignment horizontal="center" vertical="center" wrapText="1"/>
    </xf>
    <xf numFmtId="0" fontId="15" fillId="6" borderId="17" xfId="1" applyFont="1" applyFill="1" applyBorder="1" applyAlignment="1">
      <alignment horizontal="center" vertical="center" wrapText="1"/>
    </xf>
    <xf numFmtId="1" fontId="18" fillId="2" borderId="17" xfId="1" applyNumberFormat="1" applyFont="1" applyFill="1" applyBorder="1" applyAlignment="1">
      <alignment horizontal="center" vertical="center" wrapText="1"/>
    </xf>
    <xf numFmtId="0" fontId="18" fillId="2" borderId="18" xfId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22" fillId="12" borderId="17" xfId="1" applyFont="1" applyFill="1" applyBorder="1" applyAlignment="1">
      <alignment horizontal="center" vertical="center" wrapText="1"/>
    </xf>
    <xf numFmtId="0" fontId="22" fillId="12" borderId="18" xfId="1" applyFont="1" applyFill="1" applyBorder="1" applyAlignment="1">
      <alignment horizontal="center" vertical="center" wrapText="1"/>
    </xf>
    <xf numFmtId="0" fontId="21" fillId="11" borderId="17" xfId="1" applyFont="1" applyFill="1" applyBorder="1" applyAlignment="1">
      <alignment horizontal="center" vertical="center"/>
    </xf>
    <xf numFmtId="0" fontId="21" fillId="11" borderId="18" xfId="1" applyFont="1" applyFill="1" applyBorder="1" applyAlignment="1">
      <alignment horizontal="center" vertical="center"/>
    </xf>
    <xf numFmtId="0" fontId="17" fillId="6" borderId="11" xfId="1" applyFont="1" applyFill="1" applyBorder="1" applyAlignment="1">
      <alignment horizontal="center" vertical="center" wrapText="1"/>
    </xf>
    <xf numFmtId="0" fontId="17" fillId="6" borderId="12" xfId="1" applyFont="1" applyFill="1" applyBorder="1" applyAlignment="1">
      <alignment horizontal="center" vertical="center" wrapText="1"/>
    </xf>
    <xf numFmtId="0" fontId="17" fillId="6" borderId="13" xfId="1" applyFont="1" applyFill="1" applyBorder="1" applyAlignment="1">
      <alignment horizontal="center" vertical="center" wrapText="1"/>
    </xf>
    <xf numFmtId="0" fontId="14" fillId="7" borderId="1" xfId="1" applyFont="1" applyFill="1" applyBorder="1" applyAlignment="1">
      <alignment horizontal="center" vertical="center" wrapText="1"/>
    </xf>
    <xf numFmtId="0" fontId="14" fillId="7" borderId="4" xfId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15" fillId="6" borderId="34" xfId="0" applyFont="1" applyFill="1" applyBorder="1" applyAlignment="1">
      <alignment horizontal="center" vertical="center" wrapText="1"/>
    </xf>
    <xf numFmtId="0" fontId="15" fillId="6" borderId="35" xfId="0" applyFont="1" applyFill="1" applyBorder="1" applyAlignment="1">
      <alignment horizontal="center" vertical="center" wrapText="1"/>
    </xf>
    <xf numFmtId="0" fontId="15" fillId="6" borderId="36" xfId="0" applyFont="1" applyFill="1" applyBorder="1" applyAlignment="1">
      <alignment horizontal="center" vertical="center" wrapText="1"/>
    </xf>
    <xf numFmtId="0" fontId="9" fillId="10" borderId="25" xfId="0" applyFont="1" applyFill="1" applyBorder="1" applyAlignment="1">
      <alignment horizontal="center" vertical="center" wrapText="1"/>
    </xf>
    <xf numFmtId="0" fontId="9" fillId="10" borderId="37" xfId="0" applyFont="1" applyFill="1" applyBorder="1" applyAlignment="1">
      <alignment horizontal="center" vertical="center" wrapText="1"/>
    </xf>
    <xf numFmtId="0" fontId="9" fillId="10" borderId="3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justify" vertical="center" wrapText="1"/>
    </xf>
    <xf numFmtId="0" fontId="8" fillId="7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22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15" fillId="6" borderId="32" xfId="0" applyFont="1" applyFill="1" applyBorder="1" applyAlignment="1">
      <alignment horizontal="center" vertical="center" wrapText="1"/>
    </xf>
    <xf numFmtId="0" fontId="15" fillId="6" borderId="30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left" vertical="center" wrapText="1"/>
    </xf>
    <xf numFmtId="0" fontId="2" fillId="7" borderId="1" xfId="1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15" fillId="6" borderId="38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15" fillId="6" borderId="23" xfId="0" applyFont="1" applyFill="1" applyBorder="1" applyAlignment="1">
      <alignment horizontal="center" vertical="center" wrapText="1"/>
    </xf>
    <xf numFmtId="0" fontId="15" fillId="6" borderId="29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15" fillId="6" borderId="24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15" fillId="6" borderId="25" xfId="0" applyFont="1" applyFill="1" applyBorder="1" applyAlignment="1">
      <alignment horizontal="center" vertical="center" wrapText="1"/>
    </xf>
    <xf numFmtId="0" fontId="15" fillId="6" borderId="37" xfId="0" applyFont="1" applyFill="1" applyBorder="1" applyAlignment="1">
      <alignment horizontal="center" vertical="center" wrapText="1"/>
    </xf>
    <xf numFmtId="0" fontId="15" fillId="6" borderId="31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</cellXfs>
  <cellStyles count="5">
    <cellStyle name="Normal 2" xfId="2" xr:uid="{00000000-0005-0000-0000-000000000000}"/>
    <cellStyle name="Normale" xfId="0" builtinId="0"/>
    <cellStyle name="Normale 2" xfId="1" xr:uid="{00000000-0005-0000-0000-000030000000}"/>
    <cellStyle name="Normale 3" xfId="4" xr:uid="{73002DBE-6AF5-4D54-AB4B-006DE9337D7F}"/>
    <cellStyle name="Valuta 2" xfId="3" xr:uid="{00000000-0005-0000-0000-000032000000}"/>
  </cellStyles>
  <dxfs count="2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7B9FB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274320</xdr:colOff>
      <xdr:row>0</xdr:row>
      <xdr:rowOff>129540</xdr:rowOff>
    </xdr:from>
    <xdr:to>
      <xdr:col>1</xdr:col>
      <xdr:colOff>6637020</xdr:colOff>
      <xdr:row>0</xdr:row>
      <xdr:rowOff>769620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A58450EB-60BE-4164-8E81-8CD7C76E94C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" y="129540"/>
          <a:ext cx="8122920" cy="640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workbookViewId="0">
      <selection activeCell="A31" sqref="A31:A34"/>
    </sheetView>
  </sheetViews>
  <sheetFormatPr defaultColWidth="26.44140625" defaultRowHeight="10.199999999999999" x14ac:dyDescent="0.2"/>
  <cols>
    <col min="1" max="1" width="25.6640625" style="1" customWidth="1"/>
    <col min="2" max="2" width="109.21875" style="1" customWidth="1"/>
    <col min="3" max="3" width="18.6640625" style="1" customWidth="1"/>
    <col min="4" max="4" width="42.6640625" style="1" customWidth="1"/>
    <col min="5" max="5" width="19.44140625" style="2" customWidth="1"/>
    <col min="6" max="6" width="28" style="1" customWidth="1"/>
    <col min="7" max="16384" width="26.44140625" style="1"/>
  </cols>
  <sheetData>
    <row r="1" spans="1:5" ht="75.599999999999994" customHeight="1" thickBot="1" x14ac:dyDescent="0.25"/>
    <row r="2" spans="1:5" ht="36.6" customHeight="1" x14ac:dyDescent="0.2">
      <c r="A2" s="48" t="s">
        <v>69</v>
      </c>
      <c r="B2" s="49"/>
    </row>
    <row r="3" spans="1:5" s="4" customFormat="1" ht="15.6" x14ac:dyDescent="0.3">
      <c r="A3" s="13" t="s">
        <v>14</v>
      </c>
      <c r="B3" s="14"/>
      <c r="D3" s="1"/>
    </row>
    <row r="4" spans="1:5" ht="18" x14ac:dyDescent="0.2">
      <c r="A4" s="44" t="s">
        <v>70</v>
      </c>
      <c r="B4" s="44"/>
      <c r="E4" s="1"/>
    </row>
    <row r="5" spans="1:5" ht="15.6" x14ac:dyDescent="0.2">
      <c r="A5" s="19" t="s">
        <v>64</v>
      </c>
      <c r="B5" s="15"/>
      <c r="E5" s="1"/>
    </row>
    <row r="6" spans="1:5" ht="15.6" x14ac:dyDescent="0.2">
      <c r="A6" s="19" t="s">
        <v>0</v>
      </c>
      <c r="B6" s="15"/>
      <c r="E6" s="1"/>
    </row>
    <row r="7" spans="1:5" ht="15.6" x14ac:dyDescent="0.2">
      <c r="A7" s="19" t="s">
        <v>71</v>
      </c>
      <c r="B7" s="15"/>
      <c r="E7" s="1"/>
    </row>
    <row r="8" spans="1:5" ht="15.6" x14ac:dyDescent="0.2">
      <c r="A8" s="19" t="s">
        <v>4</v>
      </c>
      <c r="B8" s="15"/>
      <c r="E8" s="1"/>
    </row>
    <row r="9" spans="1:5" ht="15.6" x14ac:dyDescent="0.2">
      <c r="A9" s="19" t="s">
        <v>59</v>
      </c>
      <c r="B9" s="15"/>
      <c r="E9" s="1"/>
    </row>
    <row r="10" spans="1:5" ht="15.6" x14ac:dyDescent="0.2">
      <c r="A10" s="19" t="s">
        <v>5</v>
      </c>
      <c r="B10" s="15"/>
      <c r="D10" s="1" t="s">
        <v>81</v>
      </c>
      <c r="E10" s="1"/>
    </row>
    <row r="11" spans="1:5" ht="15.6" x14ac:dyDescent="0.2">
      <c r="A11" s="46" t="s">
        <v>6</v>
      </c>
      <c r="B11" s="15" t="s">
        <v>7</v>
      </c>
      <c r="E11" s="1"/>
    </row>
    <row r="12" spans="1:5" ht="15.6" x14ac:dyDescent="0.2">
      <c r="A12" s="47"/>
      <c r="B12" s="15" t="s">
        <v>78</v>
      </c>
      <c r="E12" s="1"/>
    </row>
    <row r="13" spans="1:5" ht="15.6" x14ac:dyDescent="0.2">
      <c r="A13" s="19" t="s">
        <v>8</v>
      </c>
      <c r="B13" s="15" t="s">
        <v>77</v>
      </c>
      <c r="E13" s="1"/>
    </row>
    <row r="14" spans="1:5" ht="15.6" x14ac:dyDescent="0.2">
      <c r="A14" s="41" t="s">
        <v>79</v>
      </c>
      <c r="B14" s="16" t="s">
        <v>9</v>
      </c>
      <c r="E14" s="1"/>
    </row>
    <row r="15" spans="1:5" ht="15.6" x14ac:dyDescent="0.2">
      <c r="A15" s="42"/>
      <c r="B15" s="20" t="s">
        <v>72</v>
      </c>
      <c r="E15" s="1"/>
    </row>
    <row r="16" spans="1:5" ht="15.6" x14ac:dyDescent="0.2">
      <c r="A16" s="42"/>
      <c r="B16" s="20" t="s">
        <v>73</v>
      </c>
      <c r="E16" s="1"/>
    </row>
    <row r="17" spans="1:5" ht="15.6" x14ac:dyDescent="0.2">
      <c r="A17" s="42"/>
      <c r="B17" s="20" t="s">
        <v>74</v>
      </c>
      <c r="E17" s="1"/>
    </row>
    <row r="18" spans="1:5" ht="15.6" x14ac:dyDescent="0.2">
      <c r="A18" s="42"/>
      <c r="B18" s="20" t="s">
        <v>75</v>
      </c>
      <c r="D18" s="1" t="s">
        <v>81</v>
      </c>
      <c r="E18" s="1"/>
    </row>
    <row r="19" spans="1:5" ht="15.6" x14ac:dyDescent="0.2">
      <c r="A19" s="43"/>
      <c r="B19" s="20" t="s">
        <v>76</v>
      </c>
      <c r="E19" s="1"/>
    </row>
    <row r="20" spans="1:5" ht="18" x14ac:dyDescent="0.2">
      <c r="A20" s="44" t="s">
        <v>86</v>
      </c>
      <c r="B20" s="44"/>
      <c r="E20" s="1"/>
    </row>
    <row r="21" spans="1:5" ht="15.6" x14ac:dyDescent="0.2">
      <c r="A21" s="19" t="s">
        <v>64</v>
      </c>
      <c r="B21" s="15"/>
      <c r="E21" s="1"/>
    </row>
    <row r="22" spans="1:5" ht="15.6" x14ac:dyDescent="0.2">
      <c r="A22" s="19" t="s">
        <v>0</v>
      </c>
      <c r="B22" s="15"/>
      <c r="E22" s="1"/>
    </row>
    <row r="23" spans="1:5" ht="21" customHeight="1" x14ac:dyDescent="0.2">
      <c r="A23" s="19" t="s">
        <v>71</v>
      </c>
      <c r="B23" s="15"/>
      <c r="E23" s="1"/>
    </row>
    <row r="24" spans="1:5" ht="21" customHeight="1" x14ac:dyDescent="0.2">
      <c r="A24" s="19" t="s">
        <v>85</v>
      </c>
      <c r="B24" s="15"/>
      <c r="E24" s="1"/>
    </row>
    <row r="25" spans="1:5" ht="21" customHeight="1" x14ac:dyDescent="0.2">
      <c r="A25" s="19" t="s">
        <v>87</v>
      </c>
      <c r="B25" s="15"/>
      <c r="E25" s="1"/>
    </row>
    <row r="26" spans="1:5" ht="34.799999999999997" customHeight="1" x14ac:dyDescent="0.2">
      <c r="A26" s="19" t="s">
        <v>82</v>
      </c>
      <c r="B26" s="20"/>
      <c r="E26" s="1"/>
    </row>
    <row r="27" spans="1:5" ht="48.6" customHeight="1" x14ac:dyDescent="0.2">
      <c r="A27" s="19" t="s">
        <v>83</v>
      </c>
      <c r="B27" s="20"/>
      <c r="E27" s="1"/>
    </row>
    <row r="28" spans="1:5" ht="30" customHeight="1" x14ac:dyDescent="0.2">
      <c r="A28" s="19" t="s">
        <v>84</v>
      </c>
      <c r="B28" s="20"/>
      <c r="E28" s="1"/>
    </row>
    <row r="29" spans="1:5" ht="30" customHeight="1" thickBot="1" x14ac:dyDescent="0.25">
      <c r="A29" s="21" t="s">
        <v>90</v>
      </c>
      <c r="B29" s="20"/>
      <c r="E29" s="1"/>
    </row>
    <row r="30" spans="1:5" ht="43.8" customHeight="1" thickBot="1" x14ac:dyDescent="0.25">
      <c r="A30" s="22" t="s">
        <v>88</v>
      </c>
      <c r="B30" s="15" t="s">
        <v>15</v>
      </c>
      <c r="E30" s="1"/>
    </row>
    <row r="31" spans="1:5" ht="30" customHeight="1" x14ac:dyDescent="0.2">
      <c r="A31" s="45" t="s">
        <v>10</v>
      </c>
      <c r="B31" s="15" t="s">
        <v>89</v>
      </c>
      <c r="E31" s="1"/>
    </row>
    <row r="32" spans="1:5" ht="25.2" customHeight="1" x14ac:dyDescent="0.2">
      <c r="A32" s="45"/>
      <c r="B32" s="15" t="s">
        <v>80</v>
      </c>
      <c r="E32" s="1"/>
    </row>
    <row r="33" spans="1:5" ht="15.6" x14ac:dyDescent="0.2">
      <c r="A33" s="45"/>
      <c r="B33" s="15" t="s">
        <v>11</v>
      </c>
      <c r="E33" s="1"/>
    </row>
    <row r="34" spans="1:5" ht="15.6" x14ac:dyDescent="0.2">
      <c r="A34" s="45"/>
      <c r="B34" s="15" t="s">
        <v>18</v>
      </c>
      <c r="E34" s="1"/>
    </row>
    <row r="35" spans="1:5" ht="13.8" customHeight="1" x14ac:dyDescent="0.2">
      <c r="A35" s="45" t="s">
        <v>60</v>
      </c>
      <c r="B35" s="15" t="s">
        <v>16</v>
      </c>
      <c r="E35" s="1"/>
    </row>
    <row r="36" spans="1:5" ht="15.6" x14ac:dyDescent="0.2">
      <c r="A36" s="45"/>
      <c r="B36" s="15" t="s">
        <v>17</v>
      </c>
      <c r="E36" s="1"/>
    </row>
    <row r="37" spans="1:5" ht="15.6" x14ac:dyDescent="0.2">
      <c r="A37" s="45" t="s">
        <v>62</v>
      </c>
      <c r="B37" s="15" t="s">
        <v>12</v>
      </c>
      <c r="E37" s="1"/>
    </row>
    <row r="38" spans="1:5" ht="15.6" x14ac:dyDescent="0.2">
      <c r="A38" s="45"/>
      <c r="B38" s="15" t="s">
        <v>13</v>
      </c>
      <c r="E38" s="1"/>
    </row>
  </sheetData>
  <mergeCells count="8">
    <mergeCell ref="A2:B2"/>
    <mergeCell ref="A14:A19"/>
    <mergeCell ref="A20:B20"/>
    <mergeCell ref="A37:A38"/>
    <mergeCell ref="A35:A36"/>
    <mergeCell ref="A4:B4"/>
    <mergeCell ref="A11:A12"/>
    <mergeCell ref="A31:A3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BC1C6-F725-47F5-8943-66308558EAE4}">
  <sheetPr>
    <tabColor rgb="FFFFC000"/>
  </sheetPr>
  <dimension ref="A1:BD189"/>
  <sheetViews>
    <sheetView tabSelected="1" topLeftCell="A181" zoomScale="113" workbookViewId="0">
      <selection activeCell="A83" sqref="A83:F83"/>
    </sheetView>
  </sheetViews>
  <sheetFormatPr defaultColWidth="8.77734375" defaultRowHeight="14.4" x14ac:dyDescent="0.3"/>
  <cols>
    <col min="1" max="1" width="8.77734375" style="10"/>
    <col min="2" max="2" width="60.77734375" customWidth="1"/>
    <col min="3" max="3" width="18.44140625" bestFit="1" customWidth="1"/>
    <col min="4" max="4" width="18.77734375" customWidth="1"/>
    <col min="5" max="5" width="27.44140625" customWidth="1"/>
    <col min="6" max="6" width="18.109375" customWidth="1"/>
  </cols>
  <sheetData>
    <row r="1" spans="1:6" ht="62.55" customHeight="1" x14ac:dyDescent="0.3">
      <c r="A1" s="59" t="s">
        <v>127</v>
      </c>
      <c r="B1" s="59"/>
      <c r="C1" s="59"/>
      <c r="D1" s="59"/>
      <c r="E1" s="59"/>
      <c r="F1" s="59"/>
    </row>
    <row r="2" spans="1:6" ht="34.799999999999997" customHeight="1" x14ac:dyDescent="0.3">
      <c r="A2" s="44" t="s">
        <v>169</v>
      </c>
      <c r="B2" s="44"/>
      <c r="C2" s="44"/>
      <c r="D2" s="44"/>
      <c r="E2" s="44"/>
      <c r="F2" s="44"/>
    </row>
    <row r="3" spans="1:6" ht="31.2" customHeight="1" x14ac:dyDescent="0.3">
      <c r="A3" s="23" t="s">
        <v>58</v>
      </c>
      <c r="B3" s="23" t="s">
        <v>20</v>
      </c>
      <c r="C3" s="23" t="s">
        <v>21</v>
      </c>
      <c r="D3" s="23" t="s">
        <v>22</v>
      </c>
      <c r="E3" s="23" t="s">
        <v>23</v>
      </c>
      <c r="F3" s="23" t="s">
        <v>91</v>
      </c>
    </row>
    <row r="4" spans="1:6" ht="31.2" customHeight="1" x14ac:dyDescent="0.3">
      <c r="A4" s="50">
        <v>1</v>
      </c>
      <c r="B4" s="53" t="s">
        <v>124</v>
      </c>
      <c r="C4" s="24" t="s">
        <v>16</v>
      </c>
      <c r="D4" s="24" t="s">
        <v>27</v>
      </c>
      <c r="E4" s="23"/>
      <c r="F4" s="23"/>
    </row>
    <row r="5" spans="1:6" ht="31.2" customHeight="1" x14ac:dyDescent="0.3">
      <c r="A5" s="51"/>
      <c r="B5" s="54"/>
      <c r="C5" s="24" t="s">
        <v>25</v>
      </c>
      <c r="D5" s="24" t="s">
        <v>28</v>
      </c>
      <c r="E5" s="23"/>
      <c r="F5" s="23"/>
    </row>
    <row r="6" spans="1:6" ht="31.2" customHeight="1" x14ac:dyDescent="0.3">
      <c r="A6" s="52"/>
      <c r="B6" s="55"/>
      <c r="C6" s="24" t="s">
        <v>26</v>
      </c>
      <c r="D6" s="24" t="s">
        <v>29</v>
      </c>
      <c r="E6" s="23"/>
      <c r="F6" s="23"/>
    </row>
    <row r="7" spans="1:6" ht="31.2" customHeight="1" x14ac:dyDescent="0.3">
      <c r="A7" s="50">
        <v>2</v>
      </c>
      <c r="B7" s="53" t="s">
        <v>123</v>
      </c>
      <c r="C7" s="24" t="s">
        <v>16</v>
      </c>
      <c r="D7" s="24" t="s">
        <v>27</v>
      </c>
      <c r="E7" s="23"/>
      <c r="F7" s="23"/>
    </row>
    <row r="8" spans="1:6" ht="31.2" customHeight="1" x14ac:dyDescent="0.3">
      <c r="A8" s="51"/>
      <c r="B8" s="54"/>
      <c r="C8" s="24" t="s">
        <v>25</v>
      </c>
      <c r="D8" s="24" t="s">
        <v>28</v>
      </c>
      <c r="E8" s="23"/>
      <c r="F8" s="23"/>
    </row>
    <row r="9" spans="1:6" ht="31.2" customHeight="1" x14ac:dyDescent="0.3">
      <c r="A9" s="52"/>
      <c r="B9" s="55"/>
      <c r="C9" s="24" t="s">
        <v>26</v>
      </c>
      <c r="D9" s="24" t="s">
        <v>29</v>
      </c>
      <c r="E9" s="23"/>
      <c r="F9" s="23"/>
    </row>
    <row r="10" spans="1:6" ht="31.2" customHeight="1" x14ac:dyDescent="0.3">
      <c r="A10" s="50">
        <v>3</v>
      </c>
      <c r="B10" s="53" t="s">
        <v>125</v>
      </c>
      <c r="C10" s="24" t="s">
        <v>16</v>
      </c>
      <c r="D10" s="24" t="s">
        <v>27</v>
      </c>
      <c r="E10" s="23"/>
      <c r="F10" s="23"/>
    </row>
    <row r="11" spans="1:6" ht="31.2" customHeight="1" x14ac:dyDescent="0.3">
      <c r="A11" s="51"/>
      <c r="B11" s="54"/>
      <c r="C11" s="24" t="s">
        <v>25</v>
      </c>
      <c r="D11" s="24" t="s">
        <v>28</v>
      </c>
      <c r="E11" s="23"/>
      <c r="F11" s="23"/>
    </row>
    <row r="12" spans="1:6" ht="31.2" customHeight="1" x14ac:dyDescent="0.3">
      <c r="A12" s="52"/>
      <c r="B12" s="55"/>
      <c r="C12" s="24" t="s">
        <v>26</v>
      </c>
      <c r="D12" s="24" t="s">
        <v>29</v>
      </c>
      <c r="E12" s="23"/>
      <c r="F12" s="23"/>
    </row>
    <row r="13" spans="1:6" ht="31.2" customHeight="1" x14ac:dyDescent="0.3">
      <c r="A13" s="51">
        <v>4</v>
      </c>
      <c r="B13" s="53" t="s">
        <v>126</v>
      </c>
      <c r="C13" s="24" t="s">
        <v>16</v>
      </c>
      <c r="D13" s="24" t="s">
        <v>27</v>
      </c>
      <c r="E13" s="23"/>
      <c r="F13" s="23"/>
    </row>
    <row r="14" spans="1:6" ht="31.2" customHeight="1" x14ac:dyDescent="0.3">
      <c r="A14" s="51"/>
      <c r="B14" s="54"/>
      <c r="C14" s="24" t="s">
        <v>25</v>
      </c>
      <c r="D14" s="24" t="s">
        <v>28</v>
      </c>
      <c r="E14" s="23" t="s">
        <v>81</v>
      </c>
      <c r="F14" s="23"/>
    </row>
    <row r="15" spans="1:6" ht="31.2" customHeight="1" thickBot="1" x14ac:dyDescent="0.35">
      <c r="A15" s="52"/>
      <c r="B15" s="55"/>
      <c r="C15" s="24" t="s">
        <v>26</v>
      </c>
      <c r="D15" s="24" t="s">
        <v>29</v>
      </c>
      <c r="E15" s="23"/>
      <c r="F15" s="23"/>
    </row>
    <row r="16" spans="1:6" ht="31.2" customHeight="1" thickBot="1" x14ac:dyDescent="0.35">
      <c r="A16" s="90" t="s">
        <v>128</v>
      </c>
      <c r="B16" s="91"/>
      <c r="C16" s="91"/>
      <c r="D16" s="92"/>
      <c r="E16" s="89" t="str">
        <f>IF(OR(E13="NO",E14="NO",E15="NO"),"NEGATIVO","POSITIVO")</f>
        <v>POSITIVO</v>
      </c>
      <c r="F16" s="89"/>
    </row>
    <row r="17" spans="1:8" ht="33" customHeight="1" x14ac:dyDescent="0.3">
      <c r="A17" s="50">
        <v>1</v>
      </c>
      <c r="B17" s="53" t="s">
        <v>65</v>
      </c>
      <c r="C17" s="24" t="s">
        <v>16</v>
      </c>
      <c r="D17" s="24" t="s">
        <v>27</v>
      </c>
      <c r="E17" s="56" t="s">
        <v>81</v>
      </c>
      <c r="F17" s="56"/>
    </row>
    <row r="18" spans="1:8" ht="33" customHeight="1" x14ac:dyDescent="0.3">
      <c r="A18" s="51"/>
      <c r="B18" s="54"/>
      <c r="C18" s="24" t="s">
        <v>25</v>
      </c>
      <c r="D18" s="24" t="s">
        <v>28</v>
      </c>
      <c r="E18" s="56"/>
      <c r="F18" s="56"/>
    </row>
    <row r="19" spans="1:8" ht="33" customHeight="1" x14ac:dyDescent="0.3">
      <c r="A19" s="52"/>
      <c r="B19" s="55"/>
      <c r="C19" s="24" t="s">
        <v>26</v>
      </c>
      <c r="D19" s="24" t="s">
        <v>29</v>
      </c>
      <c r="E19" s="56"/>
      <c r="F19" s="56"/>
      <c r="H19" t="s">
        <v>81</v>
      </c>
    </row>
    <row r="20" spans="1:8" ht="33" customHeight="1" x14ac:dyDescent="0.3">
      <c r="A20" s="50">
        <v>2</v>
      </c>
      <c r="B20" s="53" t="s">
        <v>66</v>
      </c>
      <c r="C20" s="24" t="s">
        <v>16</v>
      </c>
      <c r="D20" s="24" t="s">
        <v>27</v>
      </c>
      <c r="E20" s="56"/>
      <c r="F20" s="56"/>
    </row>
    <row r="21" spans="1:8" ht="33" customHeight="1" x14ac:dyDescent="0.3">
      <c r="A21" s="51"/>
      <c r="B21" s="54"/>
      <c r="C21" s="24" t="s">
        <v>25</v>
      </c>
      <c r="D21" s="24" t="s">
        <v>28</v>
      </c>
      <c r="E21" s="56"/>
      <c r="F21" s="56"/>
    </row>
    <row r="22" spans="1:8" ht="33" customHeight="1" x14ac:dyDescent="0.3">
      <c r="A22" s="52"/>
      <c r="B22" s="55"/>
      <c r="C22" s="24" t="s">
        <v>26</v>
      </c>
      <c r="D22" s="24" t="s">
        <v>29</v>
      </c>
      <c r="E22" s="56"/>
      <c r="F22" s="56"/>
    </row>
    <row r="23" spans="1:8" ht="33" customHeight="1" x14ac:dyDescent="0.3">
      <c r="A23" s="50">
        <v>3</v>
      </c>
      <c r="B23" s="53" t="s">
        <v>129</v>
      </c>
      <c r="C23" s="24" t="s">
        <v>16</v>
      </c>
      <c r="D23" s="24" t="s">
        <v>27</v>
      </c>
      <c r="E23" s="56"/>
      <c r="F23" s="56"/>
    </row>
    <row r="24" spans="1:8" ht="33" customHeight="1" x14ac:dyDescent="0.3">
      <c r="A24" s="51"/>
      <c r="B24" s="54"/>
      <c r="C24" s="24" t="s">
        <v>25</v>
      </c>
      <c r="D24" s="24" t="s">
        <v>28</v>
      </c>
      <c r="E24" s="56"/>
      <c r="F24" s="56"/>
    </row>
    <row r="25" spans="1:8" ht="34.799999999999997" customHeight="1" x14ac:dyDescent="0.3">
      <c r="A25" s="52"/>
      <c r="B25" s="55"/>
      <c r="C25" s="24" t="s">
        <v>26</v>
      </c>
      <c r="D25" s="24" t="s">
        <v>29</v>
      </c>
      <c r="E25" s="56"/>
      <c r="F25" s="56"/>
    </row>
    <row r="26" spans="1:8" ht="33" customHeight="1" x14ac:dyDescent="0.3">
      <c r="A26" s="50">
        <v>4</v>
      </c>
      <c r="B26" s="53" t="s">
        <v>130</v>
      </c>
      <c r="C26" s="24" t="s">
        <v>16</v>
      </c>
      <c r="D26" s="24" t="s">
        <v>27</v>
      </c>
      <c r="E26" s="56"/>
      <c r="F26" s="56"/>
    </row>
    <row r="27" spans="1:8" ht="33" customHeight="1" x14ac:dyDescent="0.3">
      <c r="A27" s="51"/>
      <c r="B27" s="54"/>
      <c r="C27" s="24" t="s">
        <v>25</v>
      </c>
      <c r="D27" s="24" t="s">
        <v>28</v>
      </c>
      <c r="E27" s="56"/>
      <c r="F27" s="56"/>
    </row>
    <row r="28" spans="1:8" ht="33" customHeight="1" x14ac:dyDescent="0.3">
      <c r="A28" s="52"/>
      <c r="B28" s="55"/>
      <c r="C28" s="24" t="s">
        <v>26</v>
      </c>
      <c r="D28" s="24" t="s">
        <v>29</v>
      </c>
      <c r="E28" s="56"/>
      <c r="F28" s="56"/>
    </row>
    <row r="29" spans="1:8" ht="33" customHeight="1" x14ac:dyDescent="0.3">
      <c r="A29" s="50">
        <v>5</v>
      </c>
      <c r="B29" s="53" t="s">
        <v>46</v>
      </c>
      <c r="C29" s="24" t="s">
        <v>16</v>
      </c>
      <c r="D29" s="24" t="s">
        <v>27</v>
      </c>
      <c r="E29" s="56"/>
      <c r="F29" s="56"/>
    </row>
    <row r="30" spans="1:8" ht="33" customHeight="1" x14ac:dyDescent="0.3">
      <c r="A30" s="51"/>
      <c r="B30" s="54"/>
      <c r="C30" s="24" t="s">
        <v>25</v>
      </c>
      <c r="D30" s="24" t="s">
        <v>28</v>
      </c>
      <c r="E30" s="56"/>
      <c r="F30" s="56"/>
    </row>
    <row r="31" spans="1:8" ht="33" customHeight="1" x14ac:dyDescent="0.3">
      <c r="A31" s="52"/>
      <c r="B31" s="55"/>
      <c r="C31" s="24" t="s">
        <v>26</v>
      </c>
      <c r="D31" s="24" t="s">
        <v>29</v>
      </c>
      <c r="E31" s="56"/>
      <c r="F31" s="56"/>
    </row>
    <row r="32" spans="1:8" ht="33" customHeight="1" x14ac:dyDescent="0.3">
      <c r="A32" s="50">
        <v>6</v>
      </c>
      <c r="B32" s="53" t="s">
        <v>131</v>
      </c>
      <c r="C32" s="24" t="s">
        <v>16</v>
      </c>
      <c r="D32" s="24" t="s">
        <v>27</v>
      </c>
      <c r="E32" s="56"/>
      <c r="F32" s="56"/>
    </row>
    <row r="33" spans="1:6" ht="33" customHeight="1" x14ac:dyDescent="0.3">
      <c r="A33" s="51"/>
      <c r="B33" s="54"/>
      <c r="C33" s="24" t="s">
        <v>25</v>
      </c>
      <c r="D33" s="24" t="s">
        <v>28</v>
      </c>
      <c r="E33" s="56"/>
      <c r="F33" s="56"/>
    </row>
    <row r="34" spans="1:6" ht="33" customHeight="1" x14ac:dyDescent="0.3">
      <c r="A34" s="52"/>
      <c r="B34" s="55"/>
      <c r="C34" s="24" t="s">
        <v>26</v>
      </c>
      <c r="D34" s="24" t="s">
        <v>29</v>
      </c>
      <c r="E34" s="56"/>
      <c r="F34" s="56"/>
    </row>
    <row r="35" spans="1:6" ht="33" customHeight="1" x14ac:dyDescent="0.3">
      <c r="A35" s="50">
        <v>7</v>
      </c>
      <c r="B35" s="53" t="s">
        <v>132</v>
      </c>
      <c r="C35" s="24" t="s">
        <v>16</v>
      </c>
      <c r="D35" s="24" t="s">
        <v>27</v>
      </c>
      <c r="E35" s="56"/>
      <c r="F35" s="56"/>
    </row>
    <row r="36" spans="1:6" ht="33" customHeight="1" x14ac:dyDescent="0.3">
      <c r="A36" s="51"/>
      <c r="B36" s="54"/>
      <c r="C36" s="24" t="s">
        <v>25</v>
      </c>
      <c r="D36" s="24" t="s">
        <v>28</v>
      </c>
      <c r="E36" s="56"/>
      <c r="F36" s="56"/>
    </row>
    <row r="37" spans="1:6" ht="38.4" customHeight="1" x14ac:dyDescent="0.3">
      <c r="A37" s="52"/>
      <c r="B37" s="55"/>
      <c r="C37" s="24" t="s">
        <v>26</v>
      </c>
      <c r="D37" s="24" t="s">
        <v>29</v>
      </c>
      <c r="E37" s="56"/>
      <c r="F37" s="56"/>
    </row>
    <row r="38" spans="1:6" ht="33" customHeight="1" x14ac:dyDescent="0.3">
      <c r="A38" s="50">
        <v>8</v>
      </c>
      <c r="B38" s="53" t="s">
        <v>63</v>
      </c>
      <c r="C38" s="24" t="s">
        <v>16</v>
      </c>
      <c r="D38" s="24" t="s">
        <v>27</v>
      </c>
      <c r="E38" s="56"/>
      <c r="F38" s="56"/>
    </row>
    <row r="39" spans="1:6" ht="33" customHeight="1" x14ac:dyDescent="0.3">
      <c r="A39" s="51"/>
      <c r="B39" s="54"/>
      <c r="C39" s="24" t="s">
        <v>25</v>
      </c>
      <c r="D39" s="24" t="s">
        <v>28</v>
      </c>
      <c r="E39" s="56"/>
      <c r="F39" s="56"/>
    </row>
    <row r="40" spans="1:6" ht="33" customHeight="1" x14ac:dyDescent="0.3">
      <c r="A40" s="52"/>
      <c r="B40" s="55"/>
      <c r="C40" s="24" t="s">
        <v>26</v>
      </c>
      <c r="D40" s="24" t="s">
        <v>29</v>
      </c>
      <c r="E40" s="56"/>
      <c r="F40" s="56"/>
    </row>
    <row r="41" spans="1:6" ht="33" customHeight="1" x14ac:dyDescent="0.3">
      <c r="A41" s="50">
        <v>9</v>
      </c>
      <c r="B41" s="53" t="s">
        <v>30</v>
      </c>
      <c r="C41" s="24" t="s">
        <v>16</v>
      </c>
      <c r="D41" s="24" t="s">
        <v>27</v>
      </c>
      <c r="E41" s="56"/>
      <c r="F41" s="56"/>
    </row>
    <row r="42" spans="1:6" ht="33" customHeight="1" x14ac:dyDescent="0.3">
      <c r="A42" s="51"/>
      <c r="B42" s="54"/>
      <c r="C42" s="24" t="s">
        <v>25</v>
      </c>
      <c r="D42" s="24" t="s">
        <v>28</v>
      </c>
      <c r="E42" s="56"/>
      <c r="F42" s="56"/>
    </row>
    <row r="43" spans="1:6" ht="33" customHeight="1" x14ac:dyDescent="0.3">
      <c r="A43" s="52"/>
      <c r="B43" s="55"/>
      <c r="C43" s="24" t="s">
        <v>26</v>
      </c>
      <c r="D43" s="24" t="s">
        <v>29</v>
      </c>
      <c r="E43" s="56"/>
      <c r="F43" s="56"/>
    </row>
    <row r="44" spans="1:6" ht="33" customHeight="1" x14ac:dyDescent="0.3">
      <c r="A44" s="50">
        <v>10</v>
      </c>
      <c r="B44" s="53" t="s">
        <v>31</v>
      </c>
      <c r="C44" s="24" t="s">
        <v>16</v>
      </c>
      <c r="D44" s="24" t="s">
        <v>27</v>
      </c>
      <c r="E44" s="56"/>
      <c r="F44" s="56"/>
    </row>
    <row r="45" spans="1:6" ht="33" customHeight="1" x14ac:dyDescent="0.3">
      <c r="A45" s="51"/>
      <c r="B45" s="54"/>
      <c r="C45" s="24" t="s">
        <v>25</v>
      </c>
      <c r="D45" s="24" t="s">
        <v>28</v>
      </c>
      <c r="E45" s="56"/>
      <c r="F45" s="56"/>
    </row>
    <row r="46" spans="1:6" ht="33" customHeight="1" x14ac:dyDescent="0.3">
      <c r="A46" s="52"/>
      <c r="B46" s="55"/>
      <c r="C46" s="24" t="s">
        <v>26</v>
      </c>
      <c r="D46" s="24" t="s">
        <v>29</v>
      </c>
      <c r="E46" s="56"/>
      <c r="F46" s="56"/>
    </row>
    <row r="47" spans="1:6" ht="33" customHeight="1" x14ac:dyDescent="0.3">
      <c r="A47" s="50">
        <v>11</v>
      </c>
      <c r="B47" s="53" t="s">
        <v>32</v>
      </c>
      <c r="C47" s="24" t="s">
        <v>16</v>
      </c>
      <c r="D47" s="24" t="s">
        <v>27</v>
      </c>
      <c r="E47" s="56"/>
      <c r="F47" s="56"/>
    </row>
    <row r="48" spans="1:6" ht="33" customHeight="1" x14ac:dyDescent="0.3">
      <c r="A48" s="51"/>
      <c r="B48" s="54"/>
      <c r="C48" s="24" t="s">
        <v>25</v>
      </c>
      <c r="D48" s="24" t="s">
        <v>28</v>
      </c>
      <c r="E48" s="56"/>
      <c r="F48" s="56"/>
    </row>
    <row r="49" spans="1:6" ht="33" customHeight="1" x14ac:dyDescent="0.3">
      <c r="A49" s="52"/>
      <c r="B49" s="55"/>
      <c r="C49" s="24" t="s">
        <v>26</v>
      </c>
      <c r="D49" s="24" t="s">
        <v>29</v>
      </c>
      <c r="E49" s="56"/>
      <c r="F49" s="56"/>
    </row>
    <row r="50" spans="1:6" ht="33" customHeight="1" x14ac:dyDescent="0.3">
      <c r="A50" s="50">
        <v>12</v>
      </c>
      <c r="B50" s="53" t="s">
        <v>67</v>
      </c>
      <c r="C50" s="24" t="s">
        <v>16</v>
      </c>
      <c r="D50" s="24" t="s">
        <v>27</v>
      </c>
      <c r="E50" s="56"/>
      <c r="F50" s="56"/>
    </row>
    <row r="51" spans="1:6" ht="33" customHeight="1" x14ac:dyDescent="0.3">
      <c r="A51" s="51"/>
      <c r="B51" s="54"/>
      <c r="C51" s="24" t="s">
        <v>25</v>
      </c>
      <c r="D51" s="24" t="s">
        <v>28</v>
      </c>
      <c r="E51" s="56"/>
      <c r="F51" s="56"/>
    </row>
    <row r="52" spans="1:6" ht="33" customHeight="1" x14ac:dyDescent="0.3">
      <c r="A52" s="52"/>
      <c r="B52" s="55"/>
      <c r="C52" s="24" t="s">
        <v>26</v>
      </c>
      <c r="D52" s="24" t="s">
        <v>29</v>
      </c>
      <c r="E52" s="56"/>
      <c r="F52" s="56"/>
    </row>
    <row r="53" spans="1:6" ht="33" customHeight="1" x14ac:dyDescent="0.3">
      <c r="A53" s="50">
        <v>13</v>
      </c>
      <c r="B53" s="53" t="s">
        <v>33</v>
      </c>
      <c r="C53" s="24" t="s">
        <v>16</v>
      </c>
      <c r="D53" s="24" t="s">
        <v>27</v>
      </c>
      <c r="E53" s="56"/>
      <c r="F53" s="56"/>
    </row>
    <row r="54" spans="1:6" ht="33" customHeight="1" x14ac:dyDescent="0.3">
      <c r="A54" s="51"/>
      <c r="B54" s="54"/>
      <c r="C54" s="24" t="s">
        <v>25</v>
      </c>
      <c r="D54" s="24" t="s">
        <v>28</v>
      </c>
      <c r="E54" s="56"/>
      <c r="F54" s="56"/>
    </row>
    <row r="55" spans="1:6" ht="33" customHeight="1" x14ac:dyDescent="0.3">
      <c r="A55" s="52"/>
      <c r="B55" s="55"/>
      <c r="C55" s="24" t="s">
        <v>26</v>
      </c>
      <c r="D55" s="24" t="s">
        <v>29</v>
      </c>
      <c r="E55" s="56"/>
      <c r="F55" s="56"/>
    </row>
    <row r="56" spans="1:6" ht="33" customHeight="1" x14ac:dyDescent="0.3">
      <c r="A56" s="50">
        <v>14</v>
      </c>
      <c r="B56" s="53" t="s">
        <v>34</v>
      </c>
      <c r="C56" s="24" t="s">
        <v>16</v>
      </c>
      <c r="D56" s="24" t="s">
        <v>27</v>
      </c>
      <c r="E56" s="56"/>
      <c r="F56" s="56"/>
    </row>
    <row r="57" spans="1:6" ht="33" customHeight="1" x14ac:dyDescent="0.3">
      <c r="A57" s="51"/>
      <c r="B57" s="54"/>
      <c r="C57" s="24" t="s">
        <v>25</v>
      </c>
      <c r="D57" s="24" t="s">
        <v>28</v>
      </c>
      <c r="E57" s="56"/>
      <c r="F57" s="56"/>
    </row>
    <row r="58" spans="1:6" ht="33" customHeight="1" x14ac:dyDescent="0.3">
      <c r="A58" s="52"/>
      <c r="B58" s="55"/>
      <c r="C58" s="24" t="s">
        <v>26</v>
      </c>
      <c r="D58" s="24" t="s">
        <v>29</v>
      </c>
      <c r="E58" s="56"/>
      <c r="F58" s="56"/>
    </row>
    <row r="59" spans="1:6" ht="33" customHeight="1" x14ac:dyDescent="0.3">
      <c r="A59" s="50">
        <v>15</v>
      </c>
      <c r="B59" s="53" t="s">
        <v>133</v>
      </c>
      <c r="C59" s="24" t="s">
        <v>16</v>
      </c>
      <c r="D59" s="24" t="s">
        <v>27</v>
      </c>
      <c r="E59" s="85"/>
      <c r="F59" s="56"/>
    </row>
    <row r="60" spans="1:6" ht="33" customHeight="1" x14ac:dyDescent="0.3">
      <c r="A60" s="51"/>
      <c r="B60" s="54"/>
      <c r="C60" s="24" t="s">
        <v>25</v>
      </c>
      <c r="D60" s="24" t="s">
        <v>28</v>
      </c>
      <c r="E60" s="86"/>
      <c r="F60" s="56"/>
    </row>
    <row r="61" spans="1:6" ht="33" customHeight="1" x14ac:dyDescent="0.3">
      <c r="A61" s="52"/>
      <c r="B61" s="55"/>
      <c r="C61" s="24" t="s">
        <v>26</v>
      </c>
      <c r="D61" s="24" t="s">
        <v>29</v>
      </c>
      <c r="E61" s="87"/>
      <c r="F61" s="56"/>
    </row>
    <row r="62" spans="1:6" ht="33" customHeight="1" x14ac:dyDescent="0.3">
      <c r="A62" s="50">
        <v>16</v>
      </c>
      <c r="B62" s="53" t="s">
        <v>35</v>
      </c>
      <c r="C62" s="24" t="s">
        <v>16</v>
      </c>
      <c r="D62" s="24" t="s">
        <v>27</v>
      </c>
      <c r="E62" s="85"/>
      <c r="F62" s="56"/>
    </row>
    <row r="63" spans="1:6" ht="33" customHeight="1" x14ac:dyDescent="0.3">
      <c r="A63" s="51"/>
      <c r="B63" s="54"/>
      <c r="C63" s="24" t="s">
        <v>25</v>
      </c>
      <c r="D63" s="24" t="s">
        <v>28</v>
      </c>
      <c r="E63" s="86"/>
      <c r="F63" s="56"/>
    </row>
    <row r="64" spans="1:6" ht="33" customHeight="1" x14ac:dyDescent="0.3">
      <c r="A64" s="52"/>
      <c r="B64" s="55"/>
      <c r="C64" s="24" t="s">
        <v>26</v>
      </c>
      <c r="D64" s="24" t="s">
        <v>29</v>
      </c>
      <c r="E64" s="87"/>
      <c r="F64" s="56"/>
    </row>
    <row r="65" spans="1:8" ht="33" customHeight="1" x14ac:dyDescent="0.3">
      <c r="A65" s="50">
        <v>17</v>
      </c>
      <c r="B65" s="53" t="s">
        <v>36</v>
      </c>
      <c r="C65" s="24" t="s">
        <v>16</v>
      </c>
      <c r="D65" s="24" t="s">
        <v>27</v>
      </c>
      <c r="E65" s="85"/>
      <c r="F65" s="56"/>
    </row>
    <row r="66" spans="1:8" ht="33" customHeight="1" x14ac:dyDescent="0.3">
      <c r="A66" s="51"/>
      <c r="B66" s="54"/>
      <c r="C66" s="24" t="s">
        <v>25</v>
      </c>
      <c r="D66" s="24" t="s">
        <v>28</v>
      </c>
      <c r="E66" s="86"/>
      <c r="F66" s="56"/>
    </row>
    <row r="67" spans="1:8" ht="33" customHeight="1" x14ac:dyDescent="0.3">
      <c r="A67" s="52"/>
      <c r="B67" s="55"/>
      <c r="C67" s="24" t="s">
        <v>26</v>
      </c>
      <c r="D67" s="24" t="s">
        <v>29</v>
      </c>
      <c r="E67" s="87"/>
      <c r="F67" s="56"/>
    </row>
    <row r="68" spans="1:8" ht="33" customHeight="1" x14ac:dyDescent="0.3">
      <c r="A68" s="50">
        <v>18</v>
      </c>
      <c r="B68" s="53" t="s">
        <v>37</v>
      </c>
      <c r="C68" s="24" t="s">
        <v>16</v>
      </c>
      <c r="D68" s="24" t="s">
        <v>27</v>
      </c>
      <c r="E68" s="85"/>
      <c r="F68" s="56"/>
    </row>
    <row r="69" spans="1:8" ht="33" customHeight="1" x14ac:dyDescent="0.3">
      <c r="A69" s="51"/>
      <c r="B69" s="54"/>
      <c r="C69" s="24" t="s">
        <v>25</v>
      </c>
      <c r="D69" s="24" t="s">
        <v>28</v>
      </c>
      <c r="E69" s="86"/>
      <c r="F69" s="56"/>
    </row>
    <row r="70" spans="1:8" ht="33" customHeight="1" x14ac:dyDescent="0.3">
      <c r="A70" s="52"/>
      <c r="B70" s="55"/>
      <c r="C70" s="24" t="s">
        <v>26</v>
      </c>
      <c r="D70" s="24" t="s">
        <v>29</v>
      </c>
      <c r="E70" s="87"/>
      <c r="F70" s="56"/>
    </row>
    <row r="71" spans="1:8" ht="33" customHeight="1" x14ac:dyDescent="0.3">
      <c r="A71" s="50">
        <v>19</v>
      </c>
      <c r="B71" s="53" t="s">
        <v>68</v>
      </c>
      <c r="C71" s="24" t="s">
        <v>16</v>
      </c>
      <c r="D71" s="24" t="s">
        <v>27</v>
      </c>
      <c r="E71" s="85"/>
      <c r="F71" s="56"/>
    </row>
    <row r="72" spans="1:8" ht="33" customHeight="1" x14ac:dyDescent="0.3">
      <c r="A72" s="51"/>
      <c r="B72" s="54"/>
      <c r="C72" s="24" t="s">
        <v>25</v>
      </c>
      <c r="D72" s="24" t="s">
        <v>28</v>
      </c>
      <c r="E72" s="86"/>
      <c r="F72" s="56"/>
    </row>
    <row r="73" spans="1:8" ht="33" customHeight="1" x14ac:dyDescent="0.3">
      <c r="A73" s="52"/>
      <c r="B73" s="55"/>
      <c r="C73" s="24" t="s">
        <v>26</v>
      </c>
      <c r="D73" s="24" t="s">
        <v>29</v>
      </c>
      <c r="E73" s="87"/>
      <c r="F73" s="56"/>
    </row>
    <row r="74" spans="1:8" ht="33" customHeight="1" x14ac:dyDescent="0.3">
      <c r="A74" s="50">
        <v>20</v>
      </c>
      <c r="B74" s="53" t="s">
        <v>170</v>
      </c>
      <c r="C74" s="24" t="s">
        <v>16</v>
      </c>
      <c r="D74" s="24" t="s">
        <v>27</v>
      </c>
      <c r="E74" s="56"/>
      <c r="F74" s="56"/>
    </row>
    <row r="75" spans="1:8" ht="33" customHeight="1" x14ac:dyDescent="0.3">
      <c r="A75" s="51"/>
      <c r="B75" s="54"/>
      <c r="C75" s="24" t="s">
        <v>25</v>
      </c>
      <c r="D75" s="24" t="s">
        <v>28</v>
      </c>
      <c r="E75" s="56"/>
      <c r="F75" s="56"/>
    </row>
    <row r="76" spans="1:8" ht="33" customHeight="1" x14ac:dyDescent="0.3">
      <c r="A76" s="52"/>
      <c r="B76" s="55"/>
      <c r="C76" s="24" t="s">
        <v>26</v>
      </c>
      <c r="D76" s="24" t="s">
        <v>29</v>
      </c>
      <c r="E76" s="56"/>
      <c r="F76" s="56"/>
    </row>
    <row r="77" spans="1:8" ht="33" customHeight="1" x14ac:dyDescent="0.3">
      <c r="A77" s="50">
        <v>21</v>
      </c>
      <c r="B77" s="53" t="s">
        <v>61</v>
      </c>
      <c r="C77" s="24" t="s">
        <v>16</v>
      </c>
      <c r="D77" s="24" t="s">
        <v>27</v>
      </c>
      <c r="E77" s="56"/>
      <c r="F77" s="56"/>
    </row>
    <row r="78" spans="1:8" ht="33" customHeight="1" x14ac:dyDescent="0.3">
      <c r="A78" s="51"/>
      <c r="B78" s="54"/>
      <c r="C78" s="24" t="s">
        <v>25</v>
      </c>
      <c r="D78" s="24" t="s">
        <v>28</v>
      </c>
      <c r="E78" s="56"/>
      <c r="F78" s="56"/>
    </row>
    <row r="79" spans="1:8" ht="33" customHeight="1" thickBot="1" x14ac:dyDescent="0.35">
      <c r="A79" s="52"/>
      <c r="B79" s="55"/>
      <c r="C79" s="24" t="s">
        <v>26</v>
      </c>
      <c r="D79" s="24" t="s">
        <v>29</v>
      </c>
      <c r="E79" s="56"/>
      <c r="F79" s="56"/>
    </row>
    <row r="80" spans="1:8" ht="24.75" customHeight="1" x14ac:dyDescent="0.3">
      <c r="A80" s="104" t="s">
        <v>171</v>
      </c>
      <c r="B80" s="108"/>
      <c r="C80" s="108"/>
      <c r="D80" s="105"/>
      <c r="E80" s="115" t="str">
        <f t="shared" ref="E80" si="0">IF(OR(E77="NO",E78="NO",E79="NO"),"NEGATIVO","POSITIVO")</f>
        <v>POSITIVO</v>
      </c>
      <c r="F80" s="116"/>
      <c r="H80" t="s">
        <v>81</v>
      </c>
    </row>
    <row r="81" spans="1:8" ht="24.75" customHeight="1" x14ac:dyDescent="0.3">
      <c r="A81" s="104"/>
      <c r="B81" s="108"/>
      <c r="C81" s="108"/>
      <c r="D81" s="105"/>
      <c r="E81" s="109"/>
      <c r="F81" s="117"/>
    </row>
    <row r="82" spans="1:8" ht="24.75" customHeight="1" thickBot="1" x14ac:dyDescent="0.35">
      <c r="A82" s="104"/>
      <c r="B82" s="108"/>
      <c r="C82" s="108"/>
      <c r="D82" s="105"/>
      <c r="E82" s="118"/>
      <c r="F82" s="119"/>
    </row>
    <row r="83" spans="1:8" ht="24.75" customHeight="1" x14ac:dyDescent="0.3">
      <c r="A83" s="44" t="s">
        <v>175</v>
      </c>
      <c r="B83" s="44"/>
      <c r="C83" s="44"/>
      <c r="D83" s="44"/>
      <c r="E83" s="44"/>
      <c r="F83" s="44"/>
      <c r="H83" t="s">
        <v>81</v>
      </c>
    </row>
    <row r="84" spans="1:8" ht="25.05" customHeight="1" x14ac:dyDescent="0.3">
      <c r="A84" s="107">
        <v>1</v>
      </c>
      <c r="B84" s="53" t="s">
        <v>155</v>
      </c>
      <c r="C84" s="24" t="s">
        <v>16</v>
      </c>
      <c r="D84" s="24" t="s">
        <v>27</v>
      </c>
      <c r="E84" s="88"/>
      <c r="F84" s="88"/>
    </row>
    <row r="85" spans="1:8" ht="25.05" customHeight="1" x14ac:dyDescent="0.3">
      <c r="A85" s="107"/>
      <c r="B85" s="54" t="s">
        <v>142</v>
      </c>
      <c r="C85" s="24" t="s">
        <v>25</v>
      </c>
      <c r="D85" s="24" t="s">
        <v>28</v>
      </c>
      <c r="E85" s="88"/>
      <c r="F85" s="88"/>
    </row>
    <row r="86" spans="1:8" ht="25.05" customHeight="1" x14ac:dyDescent="0.3">
      <c r="A86" s="107"/>
      <c r="B86" s="55" t="s">
        <v>143</v>
      </c>
      <c r="C86" s="24" t="s">
        <v>26</v>
      </c>
      <c r="D86" s="24" t="s">
        <v>29</v>
      </c>
      <c r="E86" s="88"/>
      <c r="F86" s="88"/>
    </row>
    <row r="87" spans="1:8" ht="25.05" customHeight="1" x14ac:dyDescent="0.3">
      <c r="A87" s="107">
        <v>2</v>
      </c>
      <c r="B87" s="53" t="s">
        <v>156</v>
      </c>
      <c r="C87" s="24" t="s">
        <v>16</v>
      </c>
      <c r="D87" s="24" t="s">
        <v>27</v>
      </c>
      <c r="E87" s="88"/>
      <c r="F87" s="88"/>
    </row>
    <row r="88" spans="1:8" ht="25.05" customHeight="1" x14ac:dyDescent="0.3">
      <c r="A88" s="107"/>
      <c r="B88" s="54" t="s">
        <v>145</v>
      </c>
      <c r="C88" s="24" t="s">
        <v>25</v>
      </c>
      <c r="D88" s="24" t="s">
        <v>28</v>
      </c>
      <c r="E88" s="88"/>
      <c r="F88" s="88"/>
    </row>
    <row r="89" spans="1:8" ht="25.05" customHeight="1" x14ac:dyDescent="0.3">
      <c r="A89" s="107"/>
      <c r="B89" s="55" t="s">
        <v>146</v>
      </c>
      <c r="C89" s="24" t="s">
        <v>26</v>
      </c>
      <c r="D89" s="24" t="s">
        <v>29</v>
      </c>
      <c r="E89" s="88"/>
      <c r="F89" s="88"/>
    </row>
    <row r="90" spans="1:8" ht="25.05" customHeight="1" x14ac:dyDescent="0.3">
      <c r="A90" s="107">
        <v>3</v>
      </c>
      <c r="B90" s="53" t="s">
        <v>157</v>
      </c>
      <c r="C90" s="24" t="s">
        <v>16</v>
      </c>
      <c r="D90" s="24" t="s">
        <v>27</v>
      </c>
      <c r="E90" s="88"/>
      <c r="F90" s="88"/>
    </row>
    <row r="91" spans="1:8" ht="25.05" customHeight="1" x14ac:dyDescent="0.3">
      <c r="A91" s="107"/>
      <c r="B91" s="54" t="s">
        <v>148</v>
      </c>
      <c r="C91" s="24" t="s">
        <v>25</v>
      </c>
      <c r="D91" s="24" t="s">
        <v>28</v>
      </c>
      <c r="E91" s="88"/>
      <c r="F91" s="88"/>
    </row>
    <row r="92" spans="1:8" ht="25.05" customHeight="1" x14ac:dyDescent="0.3">
      <c r="A92" s="107"/>
      <c r="B92" s="55" t="s">
        <v>149</v>
      </c>
      <c r="C92" s="24" t="s">
        <v>26</v>
      </c>
      <c r="D92" s="24" t="s">
        <v>29</v>
      </c>
      <c r="E92" s="88"/>
      <c r="F92" s="88"/>
    </row>
    <row r="93" spans="1:8" ht="25.05" customHeight="1" x14ac:dyDescent="0.3">
      <c r="A93" s="107">
        <v>4</v>
      </c>
      <c r="B93" s="53" t="s">
        <v>158</v>
      </c>
      <c r="C93" s="24" t="s">
        <v>16</v>
      </c>
      <c r="D93" s="24" t="s">
        <v>27</v>
      </c>
      <c r="E93" s="88"/>
      <c r="F93" s="88"/>
    </row>
    <row r="94" spans="1:8" ht="25.05" customHeight="1" x14ac:dyDescent="0.3">
      <c r="A94" s="107"/>
      <c r="B94" s="54" t="s">
        <v>151</v>
      </c>
      <c r="C94" s="24" t="s">
        <v>25</v>
      </c>
      <c r="D94" s="24" t="s">
        <v>28</v>
      </c>
      <c r="E94" s="88"/>
      <c r="F94" s="88"/>
    </row>
    <row r="95" spans="1:8" ht="25.05" customHeight="1" x14ac:dyDescent="0.3">
      <c r="A95" s="107"/>
      <c r="B95" s="55" t="s">
        <v>152</v>
      </c>
      <c r="C95" s="24" t="s">
        <v>26</v>
      </c>
      <c r="D95" s="24" t="s">
        <v>29</v>
      </c>
      <c r="E95" s="88"/>
      <c r="F95" s="88"/>
    </row>
    <row r="96" spans="1:8" ht="25.05" customHeight="1" x14ac:dyDescent="0.3">
      <c r="A96" s="107">
        <v>5</v>
      </c>
      <c r="B96" s="53" t="s">
        <v>145</v>
      </c>
      <c r="C96" s="24" t="s">
        <v>16</v>
      </c>
      <c r="D96" s="24" t="s">
        <v>27</v>
      </c>
      <c r="E96" s="88"/>
      <c r="F96" s="88"/>
    </row>
    <row r="97" spans="1:6" ht="25.05" customHeight="1" x14ac:dyDescent="0.3">
      <c r="A97" s="107"/>
      <c r="B97" s="54" t="s">
        <v>154</v>
      </c>
      <c r="C97" s="24" t="s">
        <v>25</v>
      </c>
      <c r="D97" s="24" t="s">
        <v>28</v>
      </c>
      <c r="E97" s="88"/>
      <c r="F97" s="88"/>
    </row>
    <row r="98" spans="1:6" ht="25.05" customHeight="1" x14ac:dyDescent="0.3">
      <c r="A98" s="107"/>
      <c r="B98" s="55" t="s">
        <v>141</v>
      </c>
      <c r="C98" s="24" t="s">
        <v>26</v>
      </c>
      <c r="D98" s="24" t="s">
        <v>29</v>
      </c>
      <c r="E98" s="88"/>
      <c r="F98" s="88"/>
    </row>
    <row r="99" spans="1:6" ht="25.05" customHeight="1" x14ac:dyDescent="0.3">
      <c r="A99" s="107">
        <v>6</v>
      </c>
      <c r="B99" s="53" t="s">
        <v>159</v>
      </c>
      <c r="C99" s="24" t="s">
        <v>16</v>
      </c>
      <c r="D99" s="24" t="s">
        <v>27</v>
      </c>
      <c r="E99" s="88"/>
      <c r="F99" s="88"/>
    </row>
    <row r="100" spans="1:6" ht="25.05" customHeight="1" x14ac:dyDescent="0.3">
      <c r="A100" s="107"/>
      <c r="B100" s="54" t="s">
        <v>143</v>
      </c>
      <c r="C100" s="24" t="s">
        <v>25</v>
      </c>
      <c r="D100" s="24" t="s">
        <v>28</v>
      </c>
      <c r="E100" s="88"/>
      <c r="F100" s="88"/>
    </row>
    <row r="101" spans="1:6" ht="25.05" customHeight="1" x14ac:dyDescent="0.3">
      <c r="A101" s="107"/>
      <c r="B101" s="55" t="s">
        <v>144</v>
      </c>
      <c r="C101" s="24" t="s">
        <v>26</v>
      </c>
      <c r="D101" s="24" t="s">
        <v>29</v>
      </c>
      <c r="E101" s="88"/>
      <c r="F101" s="88"/>
    </row>
    <row r="102" spans="1:6" ht="25.05" customHeight="1" x14ac:dyDescent="0.3">
      <c r="A102" s="107">
        <v>7</v>
      </c>
      <c r="B102" s="53" t="s">
        <v>160</v>
      </c>
      <c r="C102" s="24" t="s">
        <v>16</v>
      </c>
      <c r="D102" s="24" t="s">
        <v>27</v>
      </c>
      <c r="E102" s="88"/>
      <c r="F102" s="88"/>
    </row>
    <row r="103" spans="1:6" ht="25.05" customHeight="1" x14ac:dyDescent="0.3">
      <c r="A103" s="107"/>
      <c r="B103" s="54" t="s">
        <v>146</v>
      </c>
      <c r="C103" s="24" t="s">
        <v>25</v>
      </c>
      <c r="D103" s="24" t="s">
        <v>28</v>
      </c>
      <c r="E103" s="88"/>
      <c r="F103" s="88"/>
    </row>
    <row r="104" spans="1:6" ht="25.05" customHeight="1" x14ac:dyDescent="0.3">
      <c r="A104" s="107"/>
      <c r="B104" s="55" t="s">
        <v>147</v>
      </c>
      <c r="C104" s="24" t="s">
        <v>26</v>
      </c>
      <c r="D104" s="24" t="s">
        <v>29</v>
      </c>
      <c r="E104" s="88"/>
      <c r="F104" s="88"/>
    </row>
    <row r="105" spans="1:6" ht="25.05" customHeight="1" x14ac:dyDescent="0.3">
      <c r="A105" s="107">
        <v>8</v>
      </c>
      <c r="B105" s="53" t="s">
        <v>161</v>
      </c>
      <c r="C105" s="24" t="s">
        <v>16</v>
      </c>
      <c r="D105" s="24" t="s">
        <v>27</v>
      </c>
      <c r="E105" s="88"/>
      <c r="F105" s="88"/>
    </row>
    <row r="106" spans="1:6" ht="25.05" customHeight="1" x14ac:dyDescent="0.3">
      <c r="A106" s="107"/>
      <c r="B106" s="54" t="s">
        <v>149</v>
      </c>
      <c r="C106" s="24" t="s">
        <v>25</v>
      </c>
      <c r="D106" s="24" t="s">
        <v>28</v>
      </c>
      <c r="E106" s="88"/>
      <c r="F106" s="88"/>
    </row>
    <row r="107" spans="1:6" ht="25.05" customHeight="1" x14ac:dyDescent="0.3">
      <c r="A107" s="107"/>
      <c r="B107" s="55" t="s">
        <v>150</v>
      </c>
      <c r="C107" s="24" t="s">
        <v>26</v>
      </c>
      <c r="D107" s="24" t="s">
        <v>29</v>
      </c>
      <c r="E107" s="88"/>
      <c r="F107" s="88"/>
    </row>
    <row r="108" spans="1:6" ht="25.05" customHeight="1" x14ac:dyDescent="0.3">
      <c r="A108" s="107">
        <v>9</v>
      </c>
      <c r="B108" s="53" t="s">
        <v>150</v>
      </c>
      <c r="C108" s="24" t="s">
        <v>16</v>
      </c>
      <c r="D108" s="24" t="s">
        <v>27</v>
      </c>
      <c r="E108" s="88"/>
      <c r="F108" s="88"/>
    </row>
    <row r="109" spans="1:6" ht="25.05" customHeight="1" x14ac:dyDescent="0.3">
      <c r="A109" s="107"/>
      <c r="B109" s="54" t="s">
        <v>152</v>
      </c>
      <c r="C109" s="24" t="s">
        <v>25</v>
      </c>
      <c r="D109" s="24" t="s">
        <v>28</v>
      </c>
      <c r="E109" s="88"/>
      <c r="F109" s="88"/>
    </row>
    <row r="110" spans="1:6" ht="25.05" customHeight="1" x14ac:dyDescent="0.3">
      <c r="A110" s="107"/>
      <c r="B110" s="55" t="s">
        <v>153</v>
      </c>
      <c r="C110" s="24" t="s">
        <v>26</v>
      </c>
      <c r="D110" s="24" t="s">
        <v>29</v>
      </c>
      <c r="E110" s="88"/>
      <c r="F110" s="88"/>
    </row>
    <row r="111" spans="1:6" ht="25.05" customHeight="1" x14ac:dyDescent="0.3">
      <c r="A111" s="107">
        <v>10</v>
      </c>
      <c r="B111" s="53" t="s">
        <v>162</v>
      </c>
      <c r="C111" s="24" t="s">
        <v>16</v>
      </c>
      <c r="D111" s="24" t="s">
        <v>27</v>
      </c>
      <c r="E111" s="88"/>
      <c r="F111" s="88"/>
    </row>
    <row r="112" spans="1:6" ht="25.05" customHeight="1" x14ac:dyDescent="0.3">
      <c r="A112" s="107"/>
      <c r="B112" s="54" t="s">
        <v>141</v>
      </c>
      <c r="C112" s="24" t="s">
        <v>25</v>
      </c>
      <c r="D112" s="24" t="s">
        <v>28</v>
      </c>
      <c r="E112" s="88"/>
      <c r="F112" s="88"/>
    </row>
    <row r="113" spans="1:8" ht="25.05" customHeight="1" x14ac:dyDescent="0.3">
      <c r="A113" s="107"/>
      <c r="B113" s="55" t="s">
        <v>142</v>
      </c>
      <c r="C113" s="24" t="s">
        <v>26</v>
      </c>
      <c r="D113" s="24" t="s">
        <v>29</v>
      </c>
      <c r="E113" s="88"/>
      <c r="F113" s="88"/>
    </row>
    <row r="114" spans="1:8" ht="25.05" customHeight="1" x14ac:dyDescent="0.3">
      <c r="A114" s="107">
        <v>11</v>
      </c>
      <c r="B114" s="53" t="s">
        <v>163</v>
      </c>
      <c r="C114" s="24" t="s">
        <v>16</v>
      </c>
      <c r="D114" s="24" t="s">
        <v>27</v>
      </c>
      <c r="E114" s="88"/>
      <c r="F114" s="88"/>
    </row>
    <row r="115" spans="1:8" ht="25.05" customHeight="1" x14ac:dyDescent="0.3">
      <c r="A115" s="107"/>
      <c r="B115" s="54" t="s">
        <v>144</v>
      </c>
      <c r="C115" s="24" t="s">
        <v>25</v>
      </c>
      <c r="D115" s="24" t="s">
        <v>28</v>
      </c>
      <c r="E115" s="88"/>
      <c r="F115" s="88"/>
    </row>
    <row r="116" spans="1:8" ht="25.05" customHeight="1" x14ac:dyDescent="0.3">
      <c r="A116" s="107"/>
      <c r="B116" s="55" t="s">
        <v>145</v>
      </c>
      <c r="C116" s="24" t="s">
        <v>26</v>
      </c>
      <c r="D116" s="24" t="s">
        <v>29</v>
      </c>
      <c r="E116" s="88"/>
      <c r="F116" s="88"/>
    </row>
    <row r="117" spans="1:8" ht="25.05" customHeight="1" x14ac:dyDescent="0.3">
      <c r="A117" s="107">
        <v>12</v>
      </c>
      <c r="B117" s="53" t="s">
        <v>164</v>
      </c>
      <c r="C117" s="24" t="s">
        <v>16</v>
      </c>
      <c r="D117" s="24" t="s">
        <v>27</v>
      </c>
      <c r="E117" s="88"/>
      <c r="F117" s="88"/>
    </row>
    <row r="118" spans="1:8" ht="25.05" customHeight="1" x14ac:dyDescent="0.3">
      <c r="A118" s="107"/>
      <c r="B118" s="54" t="s">
        <v>147</v>
      </c>
      <c r="C118" s="24" t="s">
        <v>25</v>
      </c>
      <c r="D118" s="24" t="s">
        <v>28</v>
      </c>
      <c r="E118" s="88"/>
      <c r="F118" s="88"/>
    </row>
    <row r="119" spans="1:8" ht="25.05" customHeight="1" x14ac:dyDescent="0.3">
      <c r="A119" s="107"/>
      <c r="B119" s="55" t="s">
        <v>148</v>
      </c>
      <c r="C119" s="24" t="s">
        <v>26</v>
      </c>
      <c r="D119" s="24" t="s">
        <v>29</v>
      </c>
      <c r="E119" s="88"/>
      <c r="F119" s="88"/>
    </row>
    <row r="120" spans="1:8" ht="25.05" customHeight="1" x14ac:dyDescent="0.3">
      <c r="A120" s="107">
        <v>13</v>
      </c>
      <c r="B120" s="53" t="s">
        <v>154</v>
      </c>
      <c r="C120" s="24" t="s">
        <v>16</v>
      </c>
      <c r="D120" s="24" t="s">
        <v>27</v>
      </c>
      <c r="E120" s="88"/>
      <c r="F120" s="88"/>
    </row>
    <row r="121" spans="1:8" ht="25.05" customHeight="1" x14ac:dyDescent="0.3">
      <c r="A121" s="107"/>
      <c r="B121" s="54" t="s">
        <v>150</v>
      </c>
      <c r="C121" s="24" t="s">
        <v>25</v>
      </c>
      <c r="D121" s="24" t="s">
        <v>28</v>
      </c>
      <c r="E121" s="88"/>
      <c r="F121" s="88"/>
    </row>
    <row r="122" spans="1:8" ht="25.05" customHeight="1" x14ac:dyDescent="0.3">
      <c r="A122" s="107"/>
      <c r="B122" s="55" t="s">
        <v>151</v>
      </c>
      <c r="C122" s="24" t="s">
        <v>26</v>
      </c>
      <c r="D122" s="24" t="s">
        <v>29</v>
      </c>
      <c r="E122" s="88"/>
      <c r="F122" s="88"/>
    </row>
    <row r="123" spans="1:8" ht="25.05" customHeight="1" x14ac:dyDescent="0.3">
      <c r="A123" s="107">
        <v>14</v>
      </c>
      <c r="B123" s="53" t="s">
        <v>152</v>
      </c>
      <c r="C123" s="24" t="s">
        <v>16</v>
      </c>
      <c r="D123" s="24" t="s">
        <v>27</v>
      </c>
      <c r="E123" s="88"/>
      <c r="F123" s="88"/>
      <c r="H123" t="s">
        <v>81</v>
      </c>
    </row>
    <row r="124" spans="1:8" ht="25.05" customHeight="1" x14ac:dyDescent="0.3">
      <c r="A124" s="107"/>
      <c r="B124" s="54" t="s">
        <v>153</v>
      </c>
      <c r="C124" s="24" t="s">
        <v>25</v>
      </c>
      <c r="D124" s="24" t="s">
        <v>28</v>
      </c>
      <c r="E124" s="88"/>
      <c r="F124" s="88"/>
    </row>
    <row r="125" spans="1:8" ht="25.05" customHeight="1" x14ac:dyDescent="0.3">
      <c r="A125" s="107"/>
      <c r="B125" s="55" t="s">
        <v>154</v>
      </c>
      <c r="C125" s="24" t="s">
        <v>26</v>
      </c>
      <c r="D125" s="24" t="s">
        <v>29</v>
      </c>
      <c r="E125" s="88"/>
      <c r="F125" s="88"/>
    </row>
    <row r="126" spans="1:8" ht="51.6" customHeight="1" x14ac:dyDescent="0.3">
      <c r="A126" s="113" t="s">
        <v>165</v>
      </c>
      <c r="B126" s="113"/>
      <c r="C126" s="113"/>
      <c r="D126" s="113"/>
      <c r="E126" s="114" t="str">
        <f>IF(OR(E111="NO",E112="NO",E113="NO",E114="NO",E115="NO",E116="NO",E117="NO",E118="NO",E119="NO",E120="NO",E121="NO",E122="NO",E123="NO",E124="NO",E125="NO"),"NEGATIVO","POSITIVO")</f>
        <v>POSITIVO</v>
      </c>
      <c r="F126" s="114"/>
    </row>
    <row r="127" spans="1:8" s="9" customFormat="1" ht="64.2" customHeight="1" x14ac:dyDescent="0.35">
      <c r="A127" s="44" t="s">
        <v>172</v>
      </c>
      <c r="B127" s="44"/>
      <c r="C127" s="44"/>
      <c r="D127" s="44"/>
      <c r="E127" s="44"/>
      <c r="F127" s="44"/>
    </row>
    <row r="128" spans="1:8" ht="25.05" customHeight="1" x14ac:dyDescent="0.3">
      <c r="A128" s="50">
        <v>1</v>
      </c>
      <c r="B128" s="97" t="s">
        <v>173</v>
      </c>
      <c r="C128" s="24" t="s">
        <v>16</v>
      </c>
      <c r="D128" s="24" t="s">
        <v>27</v>
      </c>
      <c r="E128" s="99" t="s">
        <v>137</v>
      </c>
      <c r="F128" s="56" t="s">
        <v>81</v>
      </c>
    </row>
    <row r="129" spans="1:6" ht="25.05" customHeight="1" x14ac:dyDescent="0.3">
      <c r="A129" s="51"/>
      <c r="B129" s="97"/>
      <c r="C129" s="24" t="s">
        <v>25</v>
      </c>
      <c r="D129" s="24" t="s">
        <v>28</v>
      </c>
      <c r="E129" s="99"/>
      <c r="F129" s="56"/>
    </row>
    <row r="130" spans="1:6" ht="25.05" customHeight="1" x14ac:dyDescent="0.3">
      <c r="A130" s="52"/>
      <c r="B130" s="97"/>
      <c r="C130" s="24" t="s">
        <v>26</v>
      </c>
      <c r="D130" s="24" t="s">
        <v>29</v>
      </c>
      <c r="E130" s="99"/>
      <c r="F130" s="56"/>
    </row>
    <row r="131" spans="1:6" ht="25.05" customHeight="1" x14ac:dyDescent="0.3">
      <c r="A131" s="100">
        <v>2</v>
      </c>
      <c r="B131" s="97" t="s">
        <v>134</v>
      </c>
      <c r="C131" s="24" t="s">
        <v>16</v>
      </c>
      <c r="D131" s="24" t="s">
        <v>27</v>
      </c>
      <c r="E131" s="99" t="s">
        <v>137</v>
      </c>
      <c r="F131" s="56"/>
    </row>
    <row r="132" spans="1:6" ht="25.05" customHeight="1" x14ac:dyDescent="0.3">
      <c r="A132" s="100"/>
      <c r="B132" s="97"/>
      <c r="C132" s="24" t="s">
        <v>25</v>
      </c>
      <c r="D132" s="24" t="s">
        <v>28</v>
      </c>
      <c r="E132" s="99"/>
      <c r="F132" s="56"/>
    </row>
    <row r="133" spans="1:6" ht="25.05" customHeight="1" x14ac:dyDescent="0.3">
      <c r="A133" s="100"/>
      <c r="B133" s="97"/>
      <c r="C133" s="24" t="s">
        <v>26</v>
      </c>
      <c r="D133" s="24" t="s">
        <v>29</v>
      </c>
      <c r="E133" s="99"/>
      <c r="F133" s="56"/>
    </row>
    <row r="134" spans="1:6" ht="25.05" customHeight="1" x14ac:dyDescent="0.3">
      <c r="A134" s="100">
        <v>3</v>
      </c>
      <c r="B134" s="97" t="s">
        <v>135</v>
      </c>
      <c r="C134" s="24" t="s">
        <v>16</v>
      </c>
      <c r="D134" s="24" t="s">
        <v>27</v>
      </c>
      <c r="E134" s="99" t="s">
        <v>42</v>
      </c>
      <c r="F134" s="56"/>
    </row>
    <row r="135" spans="1:6" ht="25.05" customHeight="1" x14ac:dyDescent="0.3">
      <c r="A135" s="100"/>
      <c r="B135" s="97"/>
      <c r="C135" s="24" t="s">
        <v>25</v>
      </c>
      <c r="D135" s="24" t="s">
        <v>28</v>
      </c>
      <c r="E135" s="99"/>
      <c r="F135" s="56"/>
    </row>
    <row r="136" spans="1:6" ht="25.05" customHeight="1" x14ac:dyDescent="0.3">
      <c r="A136" s="100"/>
      <c r="B136" s="97"/>
      <c r="C136" s="24" t="s">
        <v>26</v>
      </c>
      <c r="D136" s="24" t="s">
        <v>29</v>
      </c>
      <c r="E136" s="99"/>
      <c r="F136" s="56"/>
    </row>
    <row r="137" spans="1:6" ht="25.05" customHeight="1" x14ac:dyDescent="0.3">
      <c r="A137" s="100">
        <v>4</v>
      </c>
      <c r="B137" s="97" t="s">
        <v>136</v>
      </c>
      <c r="C137" s="24" t="s">
        <v>16</v>
      </c>
      <c r="D137" s="24" t="s">
        <v>27</v>
      </c>
      <c r="E137" s="99" t="s">
        <v>43</v>
      </c>
      <c r="F137" s="56"/>
    </row>
    <row r="138" spans="1:6" ht="25.05" customHeight="1" x14ac:dyDescent="0.3">
      <c r="A138" s="100"/>
      <c r="B138" s="97"/>
      <c r="C138" s="24" t="s">
        <v>25</v>
      </c>
      <c r="D138" s="24" t="s">
        <v>28</v>
      </c>
      <c r="E138" s="99"/>
      <c r="F138" s="56"/>
    </row>
    <row r="139" spans="1:6" ht="25.05" customHeight="1" x14ac:dyDescent="0.3">
      <c r="A139" s="100"/>
      <c r="B139" s="97"/>
      <c r="C139" s="24" t="s">
        <v>26</v>
      </c>
      <c r="D139" s="24" t="s">
        <v>29</v>
      </c>
      <c r="E139" s="99"/>
      <c r="F139" s="56"/>
    </row>
    <row r="140" spans="1:6" ht="25.05" customHeight="1" x14ac:dyDescent="0.3">
      <c r="A140" s="100">
        <v>5</v>
      </c>
      <c r="B140" s="97" t="s">
        <v>38</v>
      </c>
      <c r="C140" s="24" t="s">
        <v>16</v>
      </c>
      <c r="D140" s="24" t="s">
        <v>27</v>
      </c>
      <c r="E140" s="99" t="s">
        <v>41</v>
      </c>
      <c r="F140" s="56"/>
    </row>
    <row r="141" spans="1:6" ht="25.05" customHeight="1" x14ac:dyDescent="0.3">
      <c r="A141" s="100"/>
      <c r="B141" s="97"/>
      <c r="C141" s="24" t="s">
        <v>25</v>
      </c>
      <c r="D141" s="24" t="s">
        <v>28</v>
      </c>
      <c r="E141" s="99"/>
      <c r="F141" s="56"/>
    </row>
    <row r="142" spans="1:6" ht="25.05" customHeight="1" x14ac:dyDescent="0.3">
      <c r="A142" s="100"/>
      <c r="B142" s="97"/>
      <c r="C142" s="24" t="s">
        <v>26</v>
      </c>
      <c r="D142" s="24" t="s">
        <v>29</v>
      </c>
      <c r="E142" s="99"/>
      <c r="F142" s="56"/>
    </row>
    <row r="143" spans="1:6" ht="25.05" customHeight="1" x14ac:dyDescent="0.3">
      <c r="A143" s="100">
        <v>6</v>
      </c>
      <c r="B143" s="97" t="s">
        <v>138</v>
      </c>
      <c r="C143" s="24" t="s">
        <v>16</v>
      </c>
      <c r="D143" s="24" t="s">
        <v>27</v>
      </c>
      <c r="E143" s="99" t="s">
        <v>41</v>
      </c>
      <c r="F143" s="56"/>
    </row>
    <row r="144" spans="1:6" ht="25.05" customHeight="1" x14ac:dyDescent="0.3">
      <c r="A144" s="100"/>
      <c r="B144" s="97"/>
      <c r="C144" s="24" t="s">
        <v>25</v>
      </c>
      <c r="D144" s="24" t="s">
        <v>28</v>
      </c>
      <c r="E144" s="99"/>
      <c r="F144" s="56"/>
    </row>
    <row r="145" spans="1:56" ht="25.05" customHeight="1" x14ac:dyDescent="0.3">
      <c r="A145" s="100"/>
      <c r="B145" s="97"/>
      <c r="C145" s="24" t="s">
        <v>26</v>
      </c>
      <c r="D145" s="24" t="s">
        <v>29</v>
      </c>
      <c r="E145" s="99"/>
      <c r="F145" s="56"/>
    </row>
    <row r="146" spans="1:56" ht="25.05" customHeight="1" x14ac:dyDescent="0.3">
      <c r="A146" s="100">
        <v>7</v>
      </c>
      <c r="B146" s="97" t="s">
        <v>39</v>
      </c>
      <c r="C146" s="24" t="s">
        <v>16</v>
      </c>
      <c r="D146" s="24" t="s">
        <v>27</v>
      </c>
      <c r="E146" s="99" t="s">
        <v>41</v>
      </c>
      <c r="F146" s="56"/>
    </row>
    <row r="147" spans="1:56" ht="25.05" customHeight="1" x14ac:dyDescent="0.3">
      <c r="A147" s="100"/>
      <c r="B147" s="97"/>
      <c r="C147" s="24" t="s">
        <v>25</v>
      </c>
      <c r="D147" s="24" t="s">
        <v>28</v>
      </c>
      <c r="E147" s="99"/>
      <c r="F147" s="56"/>
    </row>
    <row r="148" spans="1:56" ht="25.05" customHeight="1" x14ac:dyDescent="0.3">
      <c r="A148" s="100"/>
      <c r="B148" s="97"/>
      <c r="C148" s="24" t="s">
        <v>26</v>
      </c>
      <c r="D148" s="24" t="s">
        <v>29</v>
      </c>
      <c r="E148" s="99"/>
      <c r="F148" s="56"/>
    </row>
    <row r="149" spans="1:56" ht="25.05" customHeight="1" x14ac:dyDescent="0.3">
      <c r="A149" s="100">
        <v>8</v>
      </c>
      <c r="B149" s="97" t="s">
        <v>40</v>
      </c>
      <c r="C149" s="24" t="s">
        <v>16</v>
      </c>
      <c r="D149" s="24" t="s">
        <v>27</v>
      </c>
      <c r="E149" s="99" t="s">
        <v>44</v>
      </c>
      <c r="F149" s="56"/>
    </row>
    <row r="150" spans="1:56" ht="25.05" customHeight="1" x14ac:dyDescent="0.3">
      <c r="A150" s="100"/>
      <c r="B150" s="97"/>
      <c r="C150" s="24" t="s">
        <v>25</v>
      </c>
      <c r="D150" s="24" t="s">
        <v>28</v>
      </c>
      <c r="E150" s="99"/>
      <c r="F150" s="56"/>
    </row>
    <row r="151" spans="1:56" ht="25.05" customHeight="1" x14ac:dyDescent="0.3">
      <c r="A151" s="100"/>
      <c r="B151" s="97"/>
      <c r="C151" s="24" t="s">
        <v>26</v>
      </c>
      <c r="D151" s="24" t="s">
        <v>29</v>
      </c>
      <c r="E151" s="99"/>
      <c r="F151" s="56"/>
    </row>
    <row r="152" spans="1:56" ht="25.05" customHeight="1" x14ac:dyDescent="0.3">
      <c r="A152" s="101">
        <v>9</v>
      </c>
      <c r="B152" s="97" t="s">
        <v>139</v>
      </c>
      <c r="C152" s="24" t="s">
        <v>16</v>
      </c>
      <c r="D152" s="24" t="s">
        <v>27</v>
      </c>
      <c r="E152" s="99" t="s">
        <v>140</v>
      </c>
      <c r="F152" s="56"/>
    </row>
    <row r="153" spans="1:56" ht="25.05" customHeight="1" x14ac:dyDescent="0.3">
      <c r="A153" s="102"/>
      <c r="B153" s="97"/>
      <c r="C153" s="24" t="s">
        <v>25</v>
      </c>
      <c r="D153" s="24" t="s">
        <v>28</v>
      </c>
      <c r="E153" s="99"/>
      <c r="F153" s="56"/>
    </row>
    <row r="154" spans="1:56" ht="25.05" customHeight="1" x14ac:dyDescent="0.3">
      <c r="A154" s="103"/>
      <c r="B154" s="97"/>
      <c r="C154" s="24" t="s">
        <v>26</v>
      </c>
      <c r="D154" s="24" t="s">
        <v>29</v>
      </c>
      <c r="E154" s="99"/>
      <c r="F154" s="56"/>
    </row>
    <row r="155" spans="1:56" ht="15.6" customHeight="1" x14ac:dyDescent="0.3">
      <c r="A155" s="120" t="s">
        <v>166</v>
      </c>
      <c r="B155" s="111"/>
      <c r="C155" s="111"/>
      <c r="D155" s="121"/>
      <c r="E155" s="122" t="str">
        <f t="shared" ref="E155" si="1">IF(OR(E140="NO",E141="NO",E142="NO",E143="NO",E144="NO",E145="NO",E146="NO",E147="NO",E148="NO",E149="NO",E150="NO",E151="NO",E152="NO",E153="NO",E154="NO"),"NEGATIVO","POSITIVO")</f>
        <v>POSITIVO</v>
      </c>
      <c r="F155" s="112"/>
    </row>
    <row r="156" spans="1:56" ht="15.6" customHeight="1" x14ac:dyDescent="0.3">
      <c r="A156" s="123"/>
      <c r="B156" s="108"/>
      <c r="C156" s="108"/>
      <c r="D156" s="105"/>
      <c r="E156" s="124"/>
      <c r="F156" s="110"/>
    </row>
    <row r="157" spans="1:56" ht="16.2" customHeight="1" x14ac:dyDescent="0.3">
      <c r="A157" s="125"/>
      <c r="B157" s="126"/>
      <c r="C157" s="126"/>
      <c r="D157" s="127"/>
      <c r="E157" s="128"/>
      <c r="F157" s="129"/>
    </row>
    <row r="158" spans="1:56" ht="43.8" customHeight="1" x14ac:dyDescent="0.3">
      <c r="A158" s="44" t="s">
        <v>174</v>
      </c>
      <c r="B158" s="44"/>
      <c r="C158" s="44"/>
      <c r="D158" s="44"/>
      <c r="E158" s="44"/>
      <c r="F158" s="44"/>
    </row>
    <row r="159" spans="1:56" ht="27" customHeight="1" x14ac:dyDescent="0.3">
      <c r="A159" s="25" t="s">
        <v>19</v>
      </c>
      <c r="B159" s="26" t="s">
        <v>20</v>
      </c>
      <c r="C159" s="26" t="s">
        <v>21</v>
      </c>
      <c r="D159" s="26" t="s">
        <v>22</v>
      </c>
      <c r="E159" s="26" t="s">
        <v>23</v>
      </c>
      <c r="F159" s="26" t="s">
        <v>24</v>
      </c>
    </row>
    <row r="160" spans="1:56" s="12" customFormat="1" ht="25.05" customHeight="1" x14ac:dyDescent="0.3">
      <c r="A160" s="101">
        <v>1</v>
      </c>
      <c r="B160" s="98" t="s">
        <v>50</v>
      </c>
      <c r="C160" s="27" t="s">
        <v>16</v>
      </c>
      <c r="D160" s="27" t="s">
        <v>27</v>
      </c>
      <c r="E160" s="58"/>
      <c r="F160" s="58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</row>
    <row r="161" spans="1:56" s="12" customFormat="1" ht="25.05" customHeight="1" x14ac:dyDescent="0.3">
      <c r="A161" s="102"/>
      <c r="B161" s="98"/>
      <c r="C161" s="27" t="s">
        <v>25</v>
      </c>
      <c r="D161" s="27" t="s">
        <v>28</v>
      </c>
      <c r="E161" s="58"/>
      <c r="F161" s="58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</row>
    <row r="162" spans="1:56" s="12" customFormat="1" ht="25.05" customHeight="1" x14ac:dyDescent="0.3">
      <c r="A162" s="103"/>
      <c r="B162" s="98"/>
      <c r="C162" s="27" t="s">
        <v>26</v>
      </c>
      <c r="D162" s="27" t="s">
        <v>29</v>
      </c>
      <c r="E162" s="58"/>
      <c r="F162" s="58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</row>
    <row r="163" spans="1:56" ht="25.05" customHeight="1" x14ac:dyDescent="0.3">
      <c r="A163" s="100">
        <v>2</v>
      </c>
      <c r="B163" s="98" t="s">
        <v>51</v>
      </c>
      <c r="C163" s="24" t="s">
        <v>16</v>
      </c>
      <c r="D163" s="24" t="s">
        <v>27</v>
      </c>
      <c r="E163" s="57"/>
      <c r="F163" s="57"/>
    </row>
    <row r="164" spans="1:56" ht="25.05" customHeight="1" x14ac:dyDescent="0.3">
      <c r="A164" s="100"/>
      <c r="B164" s="98"/>
      <c r="C164" s="24" t="s">
        <v>25</v>
      </c>
      <c r="D164" s="24" t="s">
        <v>28</v>
      </c>
      <c r="E164" s="57"/>
      <c r="F164" s="57"/>
    </row>
    <row r="165" spans="1:56" ht="25.05" customHeight="1" x14ac:dyDescent="0.3">
      <c r="A165" s="100"/>
      <c r="B165" s="98"/>
      <c r="C165" s="24" t="s">
        <v>26</v>
      </c>
      <c r="D165" s="24" t="s">
        <v>29</v>
      </c>
      <c r="E165" s="57"/>
      <c r="F165" s="57"/>
    </row>
    <row r="166" spans="1:56" ht="25.05" customHeight="1" x14ac:dyDescent="0.3">
      <c r="A166" s="100">
        <v>3</v>
      </c>
      <c r="B166" s="98" t="s">
        <v>52</v>
      </c>
      <c r="C166" s="24" t="s">
        <v>16</v>
      </c>
      <c r="D166" s="24" t="s">
        <v>27</v>
      </c>
      <c r="E166" s="57"/>
      <c r="F166" s="57"/>
    </row>
    <row r="167" spans="1:56" ht="25.05" customHeight="1" x14ac:dyDescent="0.3">
      <c r="A167" s="100"/>
      <c r="B167" s="98"/>
      <c r="C167" s="24" t="s">
        <v>25</v>
      </c>
      <c r="D167" s="24" t="s">
        <v>28</v>
      </c>
      <c r="E167" s="57"/>
      <c r="F167" s="57"/>
    </row>
    <row r="168" spans="1:56" ht="25.05" customHeight="1" x14ac:dyDescent="0.3">
      <c r="A168" s="100"/>
      <c r="B168" s="98"/>
      <c r="C168" s="24" t="s">
        <v>26</v>
      </c>
      <c r="D168" s="24" t="s">
        <v>29</v>
      </c>
      <c r="E168" s="57"/>
      <c r="F168" s="57"/>
    </row>
    <row r="169" spans="1:56" ht="25.05" customHeight="1" x14ac:dyDescent="0.3">
      <c r="A169" s="100">
        <v>4</v>
      </c>
      <c r="B169" s="98" t="s">
        <v>53</v>
      </c>
      <c r="C169" s="24" t="s">
        <v>16</v>
      </c>
      <c r="D169" s="24" t="s">
        <v>27</v>
      </c>
      <c r="E169" s="57"/>
      <c r="F169" s="57"/>
    </row>
    <row r="170" spans="1:56" ht="25.05" customHeight="1" x14ac:dyDescent="0.3">
      <c r="A170" s="100"/>
      <c r="B170" s="98"/>
      <c r="C170" s="24" t="s">
        <v>25</v>
      </c>
      <c r="D170" s="24" t="s">
        <v>28</v>
      </c>
      <c r="E170" s="57"/>
      <c r="F170" s="57"/>
    </row>
    <row r="171" spans="1:56" ht="25.05" customHeight="1" x14ac:dyDescent="0.3">
      <c r="A171" s="100"/>
      <c r="B171" s="98"/>
      <c r="C171" s="24" t="s">
        <v>26</v>
      </c>
      <c r="D171" s="24" t="s">
        <v>29</v>
      </c>
      <c r="E171" s="57"/>
      <c r="F171" s="57"/>
    </row>
    <row r="172" spans="1:56" ht="25.05" customHeight="1" x14ac:dyDescent="0.3">
      <c r="A172" s="100">
        <v>5</v>
      </c>
      <c r="B172" s="98" t="s">
        <v>54</v>
      </c>
      <c r="C172" s="24" t="s">
        <v>16</v>
      </c>
      <c r="D172" s="24" t="s">
        <v>27</v>
      </c>
      <c r="E172" s="57"/>
      <c r="F172" s="57"/>
    </row>
    <row r="173" spans="1:56" ht="25.05" customHeight="1" x14ac:dyDescent="0.3">
      <c r="A173" s="100"/>
      <c r="B173" s="98"/>
      <c r="C173" s="24" t="s">
        <v>25</v>
      </c>
      <c r="D173" s="24" t="s">
        <v>28</v>
      </c>
      <c r="E173" s="57"/>
      <c r="F173" s="57"/>
    </row>
    <row r="174" spans="1:56" ht="25.05" customHeight="1" x14ac:dyDescent="0.3">
      <c r="A174" s="100"/>
      <c r="B174" s="98"/>
      <c r="C174" s="24" t="s">
        <v>26</v>
      </c>
      <c r="D174" s="24" t="s">
        <v>29</v>
      </c>
      <c r="E174" s="57"/>
      <c r="F174" s="57"/>
    </row>
    <row r="175" spans="1:56" ht="25.05" customHeight="1" x14ac:dyDescent="0.3">
      <c r="A175" s="100">
        <v>6</v>
      </c>
      <c r="B175" s="98" t="s">
        <v>55</v>
      </c>
      <c r="C175" s="24" t="s">
        <v>16</v>
      </c>
      <c r="D175" s="24" t="s">
        <v>27</v>
      </c>
      <c r="E175" s="57"/>
      <c r="F175" s="57"/>
    </row>
    <row r="176" spans="1:56" ht="25.05" customHeight="1" x14ac:dyDescent="0.3">
      <c r="A176" s="100"/>
      <c r="B176" s="98"/>
      <c r="C176" s="24" t="s">
        <v>25</v>
      </c>
      <c r="D176" s="24" t="s">
        <v>28</v>
      </c>
      <c r="E176" s="57"/>
      <c r="F176" s="57"/>
    </row>
    <row r="177" spans="1:6" ht="25.05" customHeight="1" x14ac:dyDescent="0.3">
      <c r="A177" s="100"/>
      <c r="B177" s="98"/>
      <c r="C177" s="24" t="s">
        <v>26</v>
      </c>
      <c r="D177" s="24" t="s">
        <v>29</v>
      </c>
      <c r="E177" s="57"/>
      <c r="F177" s="57"/>
    </row>
    <row r="178" spans="1:6" ht="25.05" customHeight="1" x14ac:dyDescent="0.3">
      <c r="A178" s="100">
        <v>7</v>
      </c>
      <c r="B178" s="98" t="s">
        <v>56</v>
      </c>
      <c r="C178" s="24" t="s">
        <v>16</v>
      </c>
      <c r="D178" s="24" t="s">
        <v>27</v>
      </c>
      <c r="E178" s="57"/>
      <c r="F178" s="57"/>
    </row>
    <row r="179" spans="1:6" ht="25.05" customHeight="1" x14ac:dyDescent="0.3">
      <c r="A179" s="100"/>
      <c r="B179" s="98"/>
      <c r="C179" s="24" t="s">
        <v>25</v>
      </c>
      <c r="D179" s="24" t="s">
        <v>28</v>
      </c>
      <c r="E179" s="57"/>
      <c r="F179" s="57"/>
    </row>
    <row r="180" spans="1:6" ht="25.05" customHeight="1" x14ac:dyDescent="0.3">
      <c r="A180" s="100"/>
      <c r="B180" s="98"/>
      <c r="C180" s="24" t="s">
        <v>26</v>
      </c>
      <c r="D180" s="24" t="s">
        <v>29</v>
      </c>
      <c r="E180" s="57"/>
      <c r="F180" s="57"/>
    </row>
    <row r="181" spans="1:6" ht="25.05" customHeight="1" x14ac:dyDescent="0.3">
      <c r="A181" s="100">
        <v>8</v>
      </c>
      <c r="B181" s="98" t="s">
        <v>57</v>
      </c>
      <c r="C181" s="24" t="s">
        <v>16</v>
      </c>
      <c r="D181" s="24" t="s">
        <v>27</v>
      </c>
      <c r="E181" s="24"/>
      <c r="F181" s="24"/>
    </row>
    <row r="182" spans="1:6" ht="25.05" customHeight="1" x14ac:dyDescent="0.3">
      <c r="A182" s="100"/>
      <c r="B182" s="98"/>
      <c r="C182" s="24" t="s">
        <v>25</v>
      </c>
      <c r="D182" s="24" t="s">
        <v>28</v>
      </c>
      <c r="E182" s="24"/>
      <c r="F182" s="24"/>
    </row>
    <row r="183" spans="1:6" ht="25.05" customHeight="1" x14ac:dyDescent="0.3">
      <c r="A183" s="100"/>
      <c r="B183" s="98"/>
      <c r="C183" s="24" t="s">
        <v>26</v>
      </c>
      <c r="D183" s="24" t="s">
        <v>29</v>
      </c>
      <c r="E183" s="24"/>
      <c r="F183" s="24"/>
    </row>
    <row r="184" spans="1:6" ht="25.05" customHeight="1" x14ac:dyDescent="0.3">
      <c r="A184" s="120" t="s">
        <v>167</v>
      </c>
      <c r="B184" s="111"/>
      <c r="C184" s="111" t="s">
        <v>47</v>
      </c>
      <c r="D184" s="121"/>
      <c r="E184" s="122" t="str">
        <f t="shared" ref="E184" si="2">IF(OR(E169="NO",E170="NO",E171="NO",E172="NO",E173="NO",E174="NO",E175="NO",E176="NO",E177="NO",E178="NO",E179="NO",E180="NO",E181="NO",E182="NO",E183="NO"),"NEGATIVO","POSITIVO")</f>
        <v>POSITIVO</v>
      </c>
      <c r="F184" s="112"/>
    </row>
    <row r="185" spans="1:6" ht="25.05" customHeight="1" x14ac:dyDescent="0.3">
      <c r="A185" s="123"/>
      <c r="B185" s="108"/>
      <c r="C185" s="108" t="s">
        <v>48</v>
      </c>
      <c r="D185" s="105"/>
      <c r="E185" s="124"/>
      <c r="F185" s="110"/>
    </row>
    <row r="186" spans="1:6" ht="25.05" customHeight="1" x14ac:dyDescent="0.3">
      <c r="A186" s="125"/>
      <c r="B186" s="126"/>
      <c r="C186" s="126" t="s">
        <v>49</v>
      </c>
      <c r="D186" s="127"/>
      <c r="E186" s="128"/>
      <c r="F186" s="129"/>
    </row>
    <row r="187" spans="1:6" ht="54.6" customHeight="1" x14ac:dyDescent="0.3">
      <c r="A187" s="93" t="s">
        <v>168</v>
      </c>
      <c r="B187" s="94"/>
      <c r="C187" s="94"/>
      <c r="D187" s="94"/>
      <c r="E187" s="94"/>
      <c r="F187" s="95"/>
    </row>
    <row r="188" spans="1:6" ht="61.2" customHeight="1" x14ac:dyDescent="0.3">
      <c r="A188" s="96"/>
      <c r="B188" s="96"/>
      <c r="C188" s="96"/>
      <c r="D188" s="96"/>
      <c r="E188" s="96"/>
      <c r="F188" s="96"/>
    </row>
    <row r="189" spans="1:6" ht="15.6" x14ac:dyDescent="0.3">
      <c r="A189" s="106" t="s">
        <v>45</v>
      </c>
      <c r="B189" s="106"/>
      <c r="C189" s="106" t="s">
        <v>3</v>
      </c>
      <c r="D189" s="106"/>
      <c r="E189" s="106"/>
      <c r="F189" s="106"/>
    </row>
  </sheetData>
  <mergeCells count="233">
    <mergeCell ref="A189:B189"/>
    <mergeCell ref="C189:F189"/>
    <mergeCell ref="A181:A183"/>
    <mergeCell ref="B181:B183"/>
    <mergeCell ref="A184:D186"/>
    <mergeCell ref="E184:F186"/>
    <mergeCell ref="A187:F187"/>
    <mergeCell ref="A188:F188"/>
    <mergeCell ref="A175:A177"/>
    <mergeCell ref="B175:B177"/>
    <mergeCell ref="E175:E177"/>
    <mergeCell ref="F175:F177"/>
    <mergeCell ref="A178:A180"/>
    <mergeCell ref="B178:B180"/>
    <mergeCell ref="E178:E180"/>
    <mergeCell ref="F178:F180"/>
    <mergeCell ref="A169:A171"/>
    <mergeCell ref="B169:B171"/>
    <mergeCell ref="E169:E171"/>
    <mergeCell ref="F169:F171"/>
    <mergeCell ref="A172:A174"/>
    <mergeCell ref="B172:B174"/>
    <mergeCell ref="E172:E174"/>
    <mergeCell ref="F172:F174"/>
    <mergeCell ref="A163:A165"/>
    <mergeCell ref="B163:B165"/>
    <mergeCell ref="E163:E165"/>
    <mergeCell ref="F163:F165"/>
    <mergeCell ref="A166:A168"/>
    <mergeCell ref="B166:B168"/>
    <mergeCell ref="E166:E168"/>
    <mergeCell ref="F166:F168"/>
    <mergeCell ref="A155:D157"/>
    <mergeCell ref="E155:F157"/>
    <mergeCell ref="A158:F158"/>
    <mergeCell ref="A160:A162"/>
    <mergeCell ref="B160:B162"/>
    <mergeCell ref="E160:E162"/>
    <mergeCell ref="F160:F162"/>
    <mergeCell ref="A149:A151"/>
    <mergeCell ref="B149:B151"/>
    <mergeCell ref="E149:E151"/>
    <mergeCell ref="F149:F151"/>
    <mergeCell ref="A152:A154"/>
    <mergeCell ref="B152:B154"/>
    <mergeCell ref="E152:E154"/>
    <mergeCell ref="F152:F154"/>
    <mergeCell ref="A143:A145"/>
    <mergeCell ref="B143:B145"/>
    <mergeCell ref="E143:E145"/>
    <mergeCell ref="F143:F145"/>
    <mergeCell ref="A146:A148"/>
    <mergeCell ref="B146:B148"/>
    <mergeCell ref="E146:E148"/>
    <mergeCell ref="F146:F148"/>
    <mergeCell ref="A137:A139"/>
    <mergeCell ref="B137:B139"/>
    <mergeCell ref="E137:E139"/>
    <mergeCell ref="F137:F139"/>
    <mergeCell ref="A140:A142"/>
    <mergeCell ref="B140:B142"/>
    <mergeCell ref="E140:E142"/>
    <mergeCell ref="F140:F142"/>
    <mergeCell ref="A131:A133"/>
    <mergeCell ref="B131:B133"/>
    <mergeCell ref="E131:E133"/>
    <mergeCell ref="F131:F133"/>
    <mergeCell ref="A134:A136"/>
    <mergeCell ref="B134:B136"/>
    <mergeCell ref="E134:E136"/>
    <mergeCell ref="F134:F136"/>
    <mergeCell ref="A126:D126"/>
    <mergeCell ref="E126:F126"/>
    <mergeCell ref="A127:F127"/>
    <mergeCell ref="A128:A130"/>
    <mergeCell ref="B128:B130"/>
    <mergeCell ref="E128:E130"/>
    <mergeCell ref="F128:F130"/>
    <mergeCell ref="A120:A122"/>
    <mergeCell ref="B120:B122"/>
    <mergeCell ref="E120:E122"/>
    <mergeCell ref="F120:F122"/>
    <mergeCell ref="A123:A125"/>
    <mergeCell ref="B123:B125"/>
    <mergeCell ref="E123:E125"/>
    <mergeCell ref="F123:F125"/>
    <mergeCell ref="A114:A116"/>
    <mergeCell ref="B114:B116"/>
    <mergeCell ref="E114:E116"/>
    <mergeCell ref="F114:F116"/>
    <mergeCell ref="A117:A119"/>
    <mergeCell ref="B117:B119"/>
    <mergeCell ref="E117:E119"/>
    <mergeCell ref="F117:F119"/>
    <mergeCell ref="A108:A110"/>
    <mergeCell ref="B108:B110"/>
    <mergeCell ref="E108:E110"/>
    <mergeCell ref="F108:F110"/>
    <mergeCell ref="A111:A113"/>
    <mergeCell ref="B111:B113"/>
    <mergeCell ref="E111:E113"/>
    <mergeCell ref="F111:F113"/>
    <mergeCell ref="A102:A104"/>
    <mergeCell ref="B102:B104"/>
    <mergeCell ref="E102:E104"/>
    <mergeCell ref="F102:F104"/>
    <mergeCell ref="A105:A107"/>
    <mergeCell ref="B105:B107"/>
    <mergeCell ref="E105:E107"/>
    <mergeCell ref="F105:F107"/>
    <mergeCell ref="A96:A98"/>
    <mergeCell ref="B96:B98"/>
    <mergeCell ref="E96:E98"/>
    <mergeCell ref="F96:F98"/>
    <mergeCell ref="A99:A101"/>
    <mergeCell ref="B99:B101"/>
    <mergeCell ref="E99:E101"/>
    <mergeCell ref="F99:F101"/>
    <mergeCell ref="A90:A92"/>
    <mergeCell ref="B90:B92"/>
    <mergeCell ref="E90:E92"/>
    <mergeCell ref="F90:F92"/>
    <mergeCell ref="A93:A95"/>
    <mergeCell ref="B93:B95"/>
    <mergeCell ref="E93:E95"/>
    <mergeCell ref="F93:F95"/>
    <mergeCell ref="A83:F83"/>
    <mergeCell ref="A84:A86"/>
    <mergeCell ref="B84:B86"/>
    <mergeCell ref="E84:E86"/>
    <mergeCell ref="F84:F86"/>
    <mergeCell ref="A87:A89"/>
    <mergeCell ref="B87:B89"/>
    <mergeCell ref="E87:E89"/>
    <mergeCell ref="F87:F89"/>
    <mergeCell ref="A77:A79"/>
    <mergeCell ref="B77:B79"/>
    <mergeCell ref="E77:E79"/>
    <mergeCell ref="F77:F79"/>
    <mergeCell ref="A80:D82"/>
    <mergeCell ref="E80:F82"/>
    <mergeCell ref="A71:A73"/>
    <mergeCell ref="B71:B73"/>
    <mergeCell ref="E71:E73"/>
    <mergeCell ref="F71:F73"/>
    <mergeCell ref="A74:A76"/>
    <mergeCell ref="B74:B76"/>
    <mergeCell ref="E74:E76"/>
    <mergeCell ref="F74:F76"/>
    <mergeCell ref="A65:A67"/>
    <mergeCell ref="B65:B67"/>
    <mergeCell ref="E65:E67"/>
    <mergeCell ref="F65:F67"/>
    <mergeCell ref="A68:A70"/>
    <mergeCell ref="B68:B70"/>
    <mergeCell ref="E68:E70"/>
    <mergeCell ref="F68:F70"/>
    <mergeCell ref="A59:A61"/>
    <mergeCell ref="B59:B61"/>
    <mergeCell ref="E59:E61"/>
    <mergeCell ref="F59:F61"/>
    <mergeCell ref="A62:A64"/>
    <mergeCell ref="B62:B64"/>
    <mergeCell ref="E62:E64"/>
    <mergeCell ref="F62:F64"/>
    <mergeCell ref="A53:A55"/>
    <mergeCell ref="B53:B55"/>
    <mergeCell ref="E53:E55"/>
    <mergeCell ref="F53:F55"/>
    <mergeCell ref="A56:A58"/>
    <mergeCell ref="B56:B58"/>
    <mergeCell ref="E56:E58"/>
    <mergeCell ref="F56:F58"/>
    <mergeCell ref="A47:A49"/>
    <mergeCell ref="B47:B49"/>
    <mergeCell ref="E47:E49"/>
    <mergeCell ref="F47:F49"/>
    <mergeCell ref="A50:A52"/>
    <mergeCell ref="B50:B52"/>
    <mergeCell ref="E50:E52"/>
    <mergeCell ref="F50:F52"/>
    <mergeCell ref="A41:A43"/>
    <mergeCell ref="B41:B43"/>
    <mergeCell ref="E41:E43"/>
    <mergeCell ref="F41:F43"/>
    <mergeCell ref="A44:A46"/>
    <mergeCell ref="B44:B46"/>
    <mergeCell ref="E44:E46"/>
    <mergeCell ref="F44:F46"/>
    <mergeCell ref="A35:A37"/>
    <mergeCell ref="B35:B37"/>
    <mergeCell ref="E35:E37"/>
    <mergeCell ref="F35:F37"/>
    <mergeCell ref="A38:A40"/>
    <mergeCell ref="B38:B40"/>
    <mergeCell ref="E38:E40"/>
    <mergeCell ref="F38:F40"/>
    <mergeCell ref="A29:A31"/>
    <mergeCell ref="B29:B31"/>
    <mergeCell ref="E29:E31"/>
    <mergeCell ref="F29:F31"/>
    <mergeCell ref="A32:A34"/>
    <mergeCell ref="B32:B34"/>
    <mergeCell ref="E32:E34"/>
    <mergeCell ref="F32:F34"/>
    <mergeCell ref="A23:A25"/>
    <mergeCell ref="B23:B25"/>
    <mergeCell ref="E23:E25"/>
    <mergeCell ref="F23:F25"/>
    <mergeCell ref="A26:A28"/>
    <mergeCell ref="B26:B28"/>
    <mergeCell ref="E26:E28"/>
    <mergeCell ref="F26:F28"/>
    <mergeCell ref="A17:A19"/>
    <mergeCell ref="B17:B19"/>
    <mergeCell ref="E17:E19"/>
    <mergeCell ref="F17:F19"/>
    <mergeCell ref="A20:A22"/>
    <mergeCell ref="B20:B22"/>
    <mergeCell ref="E20:E22"/>
    <mergeCell ref="F20:F22"/>
    <mergeCell ref="A10:A12"/>
    <mergeCell ref="B10:B12"/>
    <mergeCell ref="A13:A15"/>
    <mergeCell ref="B13:B15"/>
    <mergeCell ref="A16:D16"/>
    <mergeCell ref="E16:F16"/>
    <mergeCell ref="A1:F1"/>
    <mergeCell ref="A2:F2"/>
    <mergeCell ref="A4:A6"/>
    <mergeCell ref="B4:B6"/>
    <mergeCell ref="A7:A9"/>
    <mergeCell ref="B7:B9"/>
  </mergeCells>
  <conditionalFormatting sqref="E16:F16">
    <cfRule type="containsText" dxfId="25" priority="23" stopIfTrue="1" operator="containsText" text="Negativo">
      <formula>NOT(ISERROR(SEARCH("Negativo",E16)))</formula>
    </cfRule>
    <cfRule type="cellIs" dxfId="24" priority="24" stopIfTrue="1" operator="equal">
      <formula>"Negativo "</formula>
    </cfRule>
    <cfRule type="containsText" dxfId="23" priority="26" stopIfTrue="1" operator="containsText" text="NEGATIVO ">
      <formula>NOT(ISERROR(SEARCH("NEGATIVO ",E16)))</formula>
    </cfRule>
  </conditionalFormatting>
  <conditionalFormatting sqref="E16:F16">
    <cfRule type="containsText" dxfId="22" priority="25" stopIfTrue="1" operator="containsText" text="POSITIVO">
      <formula>NOT(ISERROR(SEARCH("POSITIVO",E16)))</formula>
    </cfRule>
  </conditionalFormatting>
  <conditionalFormatting sqref="E126">
    <cfRule type="containsText" dxfId="21" priority="17" stopIfTrue="1" operator="containsText" text="Negativo">
      <formula>NOT(ISERROR(SEARCH("Negativo",E126)))</formula>
    </cfRule>
    <cfRule type="cellIs" dxfId="20" priority="18" stopIfTrue="1" operator="equal">
      <formula>"Negativo "</formula>
    </cfRule>
    <cfRule type="containsText" dxfId="19" priority="22" stopIfTrue="1" operator="containsText" text="NEGATIVO ">
      <formula>NOT(ISERROR(SEARCH("NEGATIVO ",E126)))</formula>
    </cfRule>
  </conditionalFormatting>
  <conditionalFormatting sqref="E126">
    <cfRule type="containsText" dxfId="18" priority="21" stopIfTrue="1" operator="containsText" text="POSITIVO">
      <formula>NOT(ISERROR(SEARCH("POSITIVO",E126)))</formula>
    </cfRule>
  </conditionalFormatting>
  <conditionalFormatting sqref="E126">
    <cfRule type="containsText" dxfId="17" priority="19" stopIfTrue="1" operator="containsText" text="POSITIVO">
      <formula>NOT(ISERROR(SEARCH("POSITIVO",E126)))</formula>
    </cfRule>
    <cfRule type="containsText" dxfId="16" priority="20" stopIfTrue="1" operator="containsText" text=" NEGATIVO">
      <formula>NOT(ISERROR(SEARCH(" NEGATIVO",E126)))</formula>
    </cfRule>
  </conditionalFormatting>
  <conditionalFormatting sqref="E80">
    <cfRule type="containsText" dxfId="15" priority="13" stopIfTrue="1" operator="containsText" text="Negativo">
      <formula>NOT(ISERROR(SEARCH("Negativo",E80)))</formula>
    </cfRule>
    <cfRule type="cellIs" dxfId="14" priority="14" stopIfTrue="1" operator="equal">
      <formula>"Negativo "</formula>
    </cfRule>
    <cfRule type="containsText" dxfId="13" priority="16" stopIfTrue="1" operator="containsText" text="NEGATIVO ">
      <formula>NOT(ISERROR(SEARCH("NEGATIVO ",E80)))</formula>
    </cfRule>
  </conditionalFormatting>
  <conditionalFormatting sqref="E80">
    <cfRule type="containsText" dxfId="12" priority="15" stopIfTrue="1" operator="containsText" text="POSITIVO">
      <formula>NOT(ISERROR(SEARCH("POSITIVO",E80)))</formula>
    </cfRule>
  </conditionalFormatting>
  <conditionalFormatting sqref="E155">
    <cfRule type="containsText" dxfId="11" priority="7" stopIfTrue="1" operator="containsText" text="Negativo">
      <formula>NOT(ISERROR(SEARCH("Negativo",E155)))</formula>
    </cfRule>
    <cfRule type="cellIs" dxfId="10" priority="8" stopIfTrue="1" operator="equal">
      <formula>"Negativo "</formula>
    </cfRule>
    <cfRule type="containsText" dxfId="9" priority="12" stopIfTrue="1" operator="containsText" text="NEGATIVO ">
      <formula>NOT(ISERROR(SEARCH("NEGATIVO ",E155)))</formula>
    </cfRule>
  </conditionalFormatting>
  <conditionalFormatting sqref="E155">
    <cfRule type="containsText" dxfId="8" priority="11" stopIfTrue="1" operator="containsText" text="POSITIVO">
      <formula>NOT(ISERROR(SEARCH("POSITIVO",E155)))</formula>
    </cfRule>
  </conditionalFormatting>
  <conditionalFormatting sqref="E155">
    <cfRule type="containsText" dxfId="7" priority="9" stopIfTrue="1" operator="containsText" text="POSITIVO">
      <formula>NOT(ISERROR(SEARCH("POSITIVO",E155)))</formula>
    </cfRule>
    <cfRule type="containsText" dxfId="6" priority="10" stopIfTrue="1" operator="containsText" text=" NEGATIVO">
      <formula>NOT(ISERROR(SEARCH(" NEGATIVO",E155)))</formula>
    </cfRule>
  </conditionalFormatting>
  <conditionalFormatting sqref="E184">
    <cfRule type="containsText" dxfId="5" priority="1" stopIfTrue="1" operator="containsText" text="Negativo">
      <formula>NOT(ISERROR(SEARCH("Negativo",E184)))</formula>
    </cfRule>
    <cfRule type="cellIs" dxfId="4" priority="2" stopIfTrue="1" operator="equal">
      <formula>"Negativo "</formula>
    </cfRule>
    <cfRule type="containsText" dxfId="3" priority="6" stopIfTrue="1" operator="containsText" text="NEGATIVO ">
      <formula>NOT(ISERROR(SEARCH("NEGATIVO ",E184)))</formula>
    </cfRule>
  </conditionalFormatting>
  <conditionalFormatting sqref="E184">
    <cfRule type="containsText" dxfId="2" priority="5" stopIfTrue="1" operator="containsText" text="POSITIVO">
      <formula>NOT(ISERROR(SEARCH("POSITIVO",E184)))</formula>
    </cfRule>
  </conditionalFormatting>
  <conditionalFormatting sqref="E184">
    <cfRule type="containsText" dxfId="1" priority="3" stopIfTrue="1" operator="containsText" text="POSITIVO">
      <formula>NOT(ISERROR(SEARCH("POSITIVO",E184)))</formula>
    </cfRule>
    <cfRule type="containsText" dxfId="0" priority="4" stopIfTrue="1" operator="containsText" text=" NEGATIVO">
      <formula>NOT(ISERROR(SEARCH(" NEGATIVO",E184)))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239E4-8DFD-430C-B51F-B5622E4401C0}">
  <dimension ref="A1:H26"/>
  <sheetViews>
    <sheetView zoomScale="97" zoomScaleNormal="70" workbookViewId="0">
      <selection activeCell="A24" sqref="A24:D24"/>
    </sheetView>
  </sheetViews>
  <sheetFormatPr defaultColWidth="26.44140625" defaultRowHeight="10.199999999999999" x14ac:dyDescent="0.2"/>
  <cols>
    <col min="1" max="1" width="50.44140625" style="1" customWidth="1"/>
    <col min="2" max="2" width="42.6640625" style="1" customWidth="1"/>
    <col min="3" max="3" width="21.88671875" style="1" customWidth="1"/>
    <col min="4" max="4" width="28.77734375" style="1" customWidth="1"/>
    <col min="5" max="5" width="19.44140625" style="2" customWidth="1"/>
    <col min="6" max="6" width="18.77734375" style="1" customWidth="1"/>
    <col min="7" max="16384" width="26.44140625" style="1"/>
  </cols>
  <sheetData>
    <row r="1" spans="1:8" ht="36" customHeight="1" x14ac:dyDescent="0.2">
      <c r="A1" s="75" t="s">
        <v>106</v>
      </c>
      <c r="B1" s="76"/>
      <c r="C1" s="76"/>
      <c r="D1" s="76"/>
      <c r="E1" s="76"/>
      <c r="F1" s="77"/>
    </row>
    <row r="2" spans="1:8" s="4" customFormat="1" ht="31.2" x14ac:dyDescent="0.3">
      <c r="A2" s="28" t="s">
        <v>0</v>
      </c>
      <c r="B2" s="17" t="s">
        <v>92</v>
      </c>
      <c r="C2" s="17" t="s">
        <v>95</v>
      </c>
      <c r="D2" s="78" t="s">
        <v>98</v>
      </c>
      <c r="E2" s="78"/>
      <c r="F2" s="79"/>
      <c r="H2" s="4" t="s">
        <v>81</v>
      </c>
    </row>
    <row r="3" spans="1:8" ht="105.6" customHeight="1" x14ac:dyDescent="0.2">
      <c r="A3" s="83" t="s">
        <v>107</v>
      </c>
      <c r="B3" s="40" t="s">
        <v>108</v>
      </c>
      <c r="C3" s="6"/>
      <c r="D3" s="80"/>
      <c r="E3" s="81"/>
      <c r="F3" s="82"/>
    </row>
    <row r="4" spans="1:8" ht="86.4" customHeight="1" x14ac:dyDescent="0.2">
      <c r="A4" s="84"/>
      <c r="B4" s="40" t="s">
        <v>109</v>
      </c>
      <c r="C4" s="6"/>
      <c r="D4" s="80"/>
      <c r="E4" s="81"/>
      <c r="F4" s="82"/>
    </row>
    <row r="5" spans="1:8" ht="41.4" x14ac:dyDescent="0.2">
      <c r="A5" s="84"/>
      <c r="B5" s="40" t="s">
        <v>111</v>
      </c>
      <c r="C5" s="6"/>
      <c r="D5" s="80"/>
      <c r="E5" s="81"/>
      <c r="F5" s="82"/>
    </row>
    <row r="6" spans="1:8" ht="41.4" x14ac:dyDescent="0.2">
      <c r="A6" s="84"/>
      <c r="B6" s="40" t="s">
        <v>112</v>
      </c>
      <c r="C6" s="6"/>
      <c r="D6" s="80"/>
      <c r="E6" s="81"/>
      <c r="F6" s="82"/>
    </row>
    <row r="7" spans="1:8" ht="45.6" customHeight="1" thickBot="1" x14ac:dyDescent="0.25">
      <c r="A7" s="84"/>
      <c r="B7" s="40" t="s">
        <v>110</v>
      </c>
      <c r="C7" s="6"/>
      <c r="D7" s="80"/>
      <c r="E7" s="81"/>
      <c r="F7" s="82"/>
    </row>
    <row r="8" spans="1:8" ht="35.4" customHeight="1" thickBot="1" x14ac:dyDescent="0.25">
      <c r="A8" s="63" t="s">
        <v>100</v>
      </c>
      <c r="B8" s="64"/>
      <c r="C8" s="64"/>
      <c r="D8" s="64"/>
      <c r="E8" s="71" t="s">
        <v>99</v>
      </c>
      <c r="F8" s="72"/>
    </row>
    <row r="9" spans="1:8" ht="54.6" customHeight="1" x14ac:dyDescent="0.2">
      <c r="A9" s="33" t="s">
        <v>0</v>
      </c>
      <c r="B9" s="18" t="s">
        <v>1</v>
      </c>
      <c r="C9" s="18" t="s">
        <v>95</v>
      </c>
      <c r="D9" s="18" t="s">
        <v>93</v>
      </c>
      <c r="E9" s="18" t="s">
        <v>94</v>
      </c>
      <c r="F9" s="34" t="s">
        <v>2</v>
      </c>
      <c r="G9" s="1" t="s">
        <v>81</v>
      </c>
    </row>
    <row r="10" spans="1:8" ht="79.8" customHeight="1" x14ac:dyDescent="0.2">
      <c r="A10" s="60" t="s">
        <v>106</v>
      </c>
      <c r="B10" s="39" t="s">
        <v>113</v>
      </c>
      <c r="C10" s="5"/>
      <c r="D10" s="8"/>
      <c r="E10" s="8"/>
      <c r="F10" s="29"/>
    </row>
    <row r="11" spans="1:8" ht="35.4" customHeight="1" x14ac:dyDescent="0.2">
      <c r="A11" s="60"/>
      <c r="B11" s="39" t="s">
        <v>114</v>
      </c>
      <c r="C11" s="5"/>
      <c r="D11" s="8"/>
      <c r="E11" s="8"/>
      <c r="F11" s="29"/>
    </row>
    <row r="12" spans="1:8" ht="34.200000000000003" customHeight="1" x14ac:dyDescent="0.2">
      <c r="A12" s="60"/>
      <c r="B12" s="39" t="s">
        <v>115</v>
      </c>
      <c r="C12" s="5"/>
      <c r="D12" s="8"/>
      <c r="E12" s="8"/>
      <c r="F12" s="29"/>
      <c r="H12" s="1" t="s">
        <v>81</v>
      </c>
    </row>
    <row r="13" spans="1:8" ht="57.6" customHeight="1" x14ac:dyDescent="0.2">
      <c r="A13" s="60"/>
      <c r="B13" s="39" t="s">
        <v>116</v>
      </c>
      <c r="C13" s="5"/>
      <c r="D13" s="8"/>
      <c r="E13" s="8"/>
      <c r="F13" s="29"/>
    </row>
    <row r="14" spans="1:8" ht="50.4" customHeight="1" x14ac:dyDescent="0.2">
      <c r="A14" s="60"/>
      <c r="B14" s="39" t="s">
        <v>117</v>
      </c>
      <c r="C14" s="5"/>
      <c r="D14" s="8"/>
      <c r="E14" s="8"/>
      <c r="F14" s="29"/>
    </row>
    <row r="15" spans="1:8" ht="59.4" customHeight="1" x14ac:dyDescent="0.2">
      <c r="A15" s="60"/>
      <c r="B15" s="39" t="s">
        <v>118</v>
      </c>
      <c r="C15" s="5"/>
      <c r="D15" s="8"/>
      <c r="E15" s="8"/>
      <c r="F15" s="29"/>
    </row>
    <row r="16" spans="1:8" ht="49.8" customHeight="1" x14ac:dyDescent="0.2">
      <c r="A16" s="60"/>
      <c r="B16" s="39" t="s">
        <v>119</v>
      </c>
      <c r="C16" s="5"/>
      <c r="D16" s="8"/>
      <c r="E16" s="8"/>
      <c r="F16" s="29"/>
    </row>
    <row r="17" spans="1:6" ht="27.6" x14ac:dyDescent="0.2">
      <c r="A17" s="60"/>
      <c r="B17" s="39" t="s">
        <v>120</v>
      </c>
      <c r="C17" s="5"/>
      <c r="D17" s="8"/>
      <c r="E17" s="8"/>
      <c r="F17" s="29"/>
    </row>
    <row r="18" spans="1:6" ht="39.6" customHeight="1" thickBot="1" x14ac:dyDescent="0.25">
      <c r="A18" s="61" t="s">
        <v>101</v>
      </c>
      <c r="B18" s="62"/>
      <c r="C18" s="62"/>
      <c r="D18" s="30">
        <v>0</v>
      </c>
      <c r="E18" s="31">
        <v>0</v>
      </c>
      <c r="F18" s="32"/>
    </row>
    <row r="19" spans="1:6" ht="38.4" customHeight="1" thickBot="1" x14ac:dyDescent="0.25">
      <c r="A19" s="63" t="s">
        <v>96</v>
      </c>
      <c r="B19" s="64"/>
      <c r="C19" s="64"/>
      <c r="D19" s="64"/>
      <c r="E19" s="73" t="s">
        <v>97</v>
      </c>
      <c r="F19" s="74"/>
    </row>
    <row r="20" spans="1:6" ht="62.4" x14ac:dyDescent="0.2">
      <c r="A20" s="33" t="s">
        <v>0</v>
      </c>
      <c r="B20" s="18" t="s">
        <v>102</v>
      </c>
      <c r="C20" s="18" t="s">
        <v>95</v>
      </c>
      <c r="D20" s="18" t="s">
        <v>93</v>
      </c>
      <c r="E20" s="18" t="s">
        <v>94</v>
      </c>
      <c r="F20" s="34" t="s">
        <v>2</v>
      </c>
    </row>
    <row r="21" spans="1:6" ht="52.2" customHeight="1" x14ac:dyDescent="0.2">
      <c r="A21" s="60" t="s">
        <v>106</v>
      </c>
      <c r="B21" s="38" t="s">
        <v>121</v>
      </c>
      <c r="C21" s="5"/>
      <c r="D21" s="6"/>
      <c r="E21" s="8"/>
      <c r="F21" s="29"/>
    </row>
    <row r="22" spans="1:6" ht="64.8" customHeight="1" x14ac:dyDescent="0.2">
      <c r="A22" s="60"/>
      <c r="B22" s="38" t="s">
        <v>122</v>
      </c>
      <c r="C22" s="5"/>
      <c r="D22" s="6"/>
      <c r="E22" s="8"/>
      <c r="F22" s="29"/>
    </row>
    <row r="23" spans="1:6" ht="36.6" customHeight="1" thickBot="1" x14ac:dyDescent="0.25">
      <c r="A23" s="61" t="s">
        <v>103</v>
      </c>
      <c r="B23" s="62"/>
      <c r="C23" s="62"/>
      <c r="D23" s="30">
        <v>0</v>
      </c>
      <c r="E23" s="30">
        <v>0</v>
      </c>
      <c r="F23" s="35"/>
    </row>
    <row r="24" spans="1:6" ht="36.6" customHeight="1" thickBot="1" x14ac:dyDescent="0.25">
      <c r="A24" s="63" t="s">
        <v>104</v>
      </c>
      <c r="B24" s="64"/>
      <c r="C24" s="64"/>
      <c r="D24" s="64"/>
      <c r="E24" s="65">
        <v>0</v>
      </c>
      <c r="F24" s="66"/>
    </row>
    <row r="25" spans="1:6" s="3" customFormat="1" ht="29.4" customHeight="1" x14ac:dyDescent="0.3">
      <c r="A25" s="36" t="s">
        <v>3</v>
      </c>
      <c r="B25" s="37"/>
      <c r="C25" s="67"/>
      <c r="D25" s="67"/>
      <c r="E25" s="67"/>
      <c r="F25" s="68"/>
    </row>
    <row r="26" spans="1:6" s="3" customFormat="1" ht="34.200000000000003" customHeight="1" thickBot="1" x14ac:dyDescent="0.35">
      <c r="A26" s="36" t="s">
        <v>105</v>
      </c>
      <c r="B26" s="7"/>
      <c r="C26" s="69"/>
      <c r="D26" s="69"/>
      <c r="E26" s="69"/>
      <c r="F26" s="70"/>
    </row>
  </sheetData>
  <mergeCells count="20">
    <mergeCell ref="D6:F6"/>
    <mergeCell ref="D5:F5"/>
    <mergeCell ref="D4:F4"/>
    <mergeCell ref="D3:F3"/>
    <mergeCell ref="A3:A7"/>
    <mergeCell ref="A1:F1"/>
    <mergeCell ref="D2:F2"/>
    <mergeCell ref="A24:D24"/>
    <mergeCell ref="E24:F24"/>
    <mergeCell ref="C25:F25"/>
    <mergeCell ref="C26:F26"/>
    <mergeCell ref="A8:D8"/>
    <mergeCell ref="E8:F8"/>
    <mergeCell ref="A10:A17"/>
    <mergeCell ref="A18:C18"/>
    <mergeCell ref="A19:D19"/>
    <mergeCell ref="E19:F19"/>
    <mergeCell ref="D7:F7"/>
    <mergeCell ref="A21:A22"/>
    <mergeCell ref="A23:C23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Anagrafica Operazione</vt:lpstr>
      <vt:lpstr>AMMISSIBILITA</vt:lpstr>
      <vt:lpstr>Priorità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Valentina </cp:lastModifiedBy>
  <dcterms:created xsi:type="dcterms:W3CDTF">2023-07-22T15:17:01Z</dcterms:created>
  <dcterms:modified xsi:type="dcterms:W3CDTF">2024-07-16T14:32:40Z</dcterms:modified>
</cp:coreProperties>
</file>